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6\На комиссию\2025 год (Иванникова)\"/>
    </mc:Choice>
  </mc:AlternateContent>
  <bookViews>
    <workbookView xWindow="0" yWindow="0" windowWidth="28800" windowHeight="11835" activeTab="2"/>
  </bookViews>
  <sheets>
    <sheet name="СМП" sheetId="1" r:id="rId1"/>
    <sheet name="Подушевое АПП" sheetId="2" r:id="rId2"/>
    <sheet name="Подушевое ПП" sheetId="3" r:id="rId3"/>
  </sheets>
  <definedNames>
    <definedName name="_xlnm._FilterDatabase" localSheetId="1" hidden="1">'Подушевое АПП'!$A$7:$N$27</definedName>
    <definedName name="_xlnm._FilterDatabase" localSheetId="2" hidden="1">'Подушевое ПП'!$A$7:$S$29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АПП'!$B$1:$N$39</definedName>
    <definedName name="Z_C581C282_CB88_4D6E_8EF4_E37BB2DF46D9_.wvu.PrintArea" localSheetId="2" hidden="1">'Подушевое ПП'!$B$1:$S$42</definedName>
    <definedName name="_xlnm.Print_Titles" localSheetId="1">'Подушевое АПП'!$6:$8</definedName>
    <definedName name="_xlnm.Print_Titles" localSheetId="2">'Подушевое ПП'!$6:$8</definedName>
    <definedName name="_xlnm.Print_Titles" localSheetId="0">СМП!$6:$8</definedName>
    <definedName name="_xlnm.Print_Area" localSheetId="1">'Подушевое АПП'!$A$1:$N$40</definedName>
    <definedName name="_xlnm.Print_Area" localSheetId="2">'Подушевое ПП'!$A$1:$S$42</definedName>
    <definedName name="_xlnm.Print_Area" localSheetId="0">СМП!$A$1:$N$50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<sst xmlns="http://schemas.openxmlformats.org/spreadsheetml/2006/main" count="203" uniqueCount="108">
  <si>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</si>
  <si>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Код МО</t>
  </si>
  <si>
    <t>Наименование МО</t>
  </si>
  <si>
    <t>Среднемесячная численность застрахованных лиц
за декабрь 2024 года</t>
  </si>
  <si>
    <t>Дифференцированный подушевой норматив СМП</t>
  </si>
  <si>
    <t>Дифференцированный подушевой норматив СМП
с учетом доли субвенции</t>
  </si>
  <si>
    <t>Корректирующий коэффициент субъекта МО
(Кксуб)</t>
  </si>
  <si>
    <t>Дифференцированный подушевой норматив СМП
с учетом доли субвенции и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</si>
  <si>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</si>
  <si>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</si>
  <si>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</si>
  <si>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</si>
  <si>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</si>
  <si>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</si>
  <si>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</si>
  <si>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11=3*10</t>
  </si>
  <si>
    <t>12=4*10</t>
  </si>
  <si>
    <t>13=5*10</t>
  </si>
  <si>
    <t>14=11+12+13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</si>
  <si>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</si>
  <si>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</si>
  <si>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</si>
  <si>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</si>
  <si>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</si>
  <si>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</si>
  <si>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</si>
  <si>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</si>
  <si>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</si>
  <si>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</si>
  <si>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</si>
  <si>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</si>
  <si>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</si>
  <si>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</si>
  <si>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</si>
  <si>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</si>
  <si>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</si>
  <si>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</si>
  <si>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</si>
  <si>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</si>
  <si>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</si>
  <si>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</si>
  <si>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</si>
  <si>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</si>
  <si>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</si>
  <si>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</si>
  <si>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</si>
  <si>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</si>
  <si>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</si>
  <si>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</si>
  <si>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</si>
  <si>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</si>
  <si>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Р.В. Паськов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</si>
  <si>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</si>
  <si>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</si>
  <si>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</si>
  <si>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</si>
  <si>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</si>
  <si>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</si>
  <si>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</si>
  <si>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</si>
  <si>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48
к Тарифному соглашению
 в системе обязательного медицинского страхования
Ханты-Мансийского автономного округа - Югры на 2025 год
от 28.12.2024</t>
  </si>
  <si>
    <t>Приложение 49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</si>
  <si>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в амбулаторных условиях</t>
  </si>
  <si>
    <t>Среднемесячная численность прикрепленных к МО лиц 
за декабрь 2024 года</t>
  </si>
  <si>
    <t>Дифференцированный подушевой норматив АПП</t>
  </si>
  <si>
    <t>Дифференцированный подушевой норматив АПП
с учетом доли субвенции</t>
  </si>
  <si>
    <t>Корректирующий коэфициент субъекта МО 
(Кксуб)</t>
  </si>
  <si>
    <t>Дифференцированный подушевой норматив АПП с учетом доли субвенции и с учетом
Кксуб</t>
  </si>
  <si>
    <t>Сумма финансирования, руб.</t>
  </si>
  <si>
    <t>АО "СК" СОГАЗ-Мед"</t>
  </si>
  <si>
    <t>АСП ООО "Капитал МС"</t>
  </si>
  <si>
    <t>ИТОГО</t>
  </si>
  <si>
    <t>ИТОГО по подушевому финансированию</t>
  </si>
  <si>
    <t>10=8*9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</si>
  <si>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</si>
  <si>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</si>
  <si>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</si>
  <si>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</si>
  <si>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</si>
  <si>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</si>
  <si>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</si>
  <si>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</si>
  <si>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</si>
  <si>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</si>
  <si>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</si>
  <si>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</si>
  <si>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</si>
  <si>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</si>
  <si>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х</t>
  </si>
  <si>
    <t>Приложение 50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</si>
  <si>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</si>
  <si>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</si>
  <si>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</si>
  <si>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</si>
  <si>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</si>
  <si>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Дифференцированный подушевой норматив 
ПП с учетом доли субвенции</t>
  </si>
  <si>
    <t>Корректирующий коэфициент субъекта МО 
Кксуб</t>
  </si>
  <si>
    <t>Дифференцированный подушевой норматив 
ПП с учетом доли субвенции и с учетом
Кксуб</t>
  </si>
  <si>
    <t>12=7+9+10+11</t>
  </si>
  <si>
    <t>13=8+9+10+11</t>
  </si>
  <si>
    <t>15=13*14</t>
  </si>
  <si>
    <t>16=3*15</t>
  </si>
  <si>
    <t>17=4*15</t>
  </si>
  <si>
    <t>18=5*15</t>
  </si>
  <si>
    <t>19=16+17+18</t>
  </si>
  <si>
    <t>БУ "Угутская участковая больница"</t>
  </si>
  <si>
    <t>Е.Н. Иванникова</t>
  </si>
  <si>
    <t>Член Ассоциации работников
здравоохранения Ханты-Мансийского 
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</si>
</sst>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#,##0.00000000"/>
    <numFmt numFmtId="166" formatCode="_-* #,##0.00_р_._-;\-* #,##0.00_р_._-;_-* &quot;-&quot;??_р_._-;_-@_-"/>
    <numFmt numFmtId="167" formatCode="#,##0.00000000000_ ;\-#,##0.00000000000\ "/>
    <numFmt numFmtId="168" formatCode="#,##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1" fillId="0" borderId="0"/>
    <xf numFmtId="0" fontId="2" fillId="0" borderId="0"/>
    <xf numFmtId="0" fontId="11" fillId="0" borderId="0"/>
  </cellStyleXfs>
  <cellXfs count="98">
    <xf numFmtId="0" fontId="0" fillId="0" borderId="0" xfId="0"/>
    <xf numFmtId="0" fontId="4" fillId="0" borderId="0" xfId="2" applyFont="1"/>
    <xf numFmtId="1" fontId="4" fillId="0" borderId="0" xfId="2" applyNumberFormat="1" applyFont="1" applyAlignment="1">
      <alignment horizontal="center"/>
    </xf>
    <xf numFmtId="0" fontId="4" fillId="0" borderId="0" xfId="2" applyFont="1" applyAlignment="1">
      <alignment wrapText="1"/>
    </xf>
    <xf numFmtId="4" fontId="4" fillId="0" borderId="0" xfId="2" applyNumberFormat="1" applyFont="1"/>
    <xf numFmtId="0" fontId="4" fillId="0" borderId="0" xfId="1" applyFont="1"/>
    <xf numFmtId="0" fontId="4" fillId="0" borderId="0" xfId="1" applyFont="1" applyAlignment="1">
      <alignment horizontal="right"/>
    </xf>
    <xf numFmtId="0" fontId="6" fillId="0" borderId="0" xfId="2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3" fillId="0" borderId="1" xfId="2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 wrapText="1"/>
    </xf>
    <xf numFmtId="0" fontId="6" fillId="0" borderId="0" xfId="2" applyFont="1" applyAlignment="1">
      <alignment vertical="top" wrapText="1"/>
    </xf>
    <xf numFmtId="1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1" fontId="4" fillId="0" borderId="1" xfId="5" applyNumberFormat="1" applyFont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 wrapText="1"/>
    </xf>
    <xf numFmtId="3" fontId="4" fillId="0" borderId="1" xfId="5" applyNumberFormat="1" applyFont="1" applyBorder="1" applyAlignment="1">
      <alignment horizontal="right" vertical="center"/>
    </xf>
    <xf numFmtId="4" fontId="4" fillId="0" borderId="1" xfId="5" applyNumberFormat="1" applyFont="1" applyBorder="1" applyAlignment="1">
      <alignment horizontal="right" vertical="center"/>
    </xf>
    <xf numFmtId="165" fontId="4" fillId="0" borderId="1" xfId="5" applyNumberFormat="1" applyFont="1" applyBorder="1" applyAlignment="1">
      <alignment horizontal="right" vertical="center"/>
    </xf>
    <xf numFmtId="3" fontId="6" fillId="0" borderId="1" xfId="2" applyNumberFormat="1" applyFont="1" applyBorder="1" applyAlignment="1">
      <alignment horizontal="right" vertical="center" wrapText="1"/>
    </xf>
    <xf numFmtId="4" fontId="6" fillId="0" borderId="1" xfId="5" applyNumberFormat="1" applyFont="1" applyBorder="1" applyAlignment="1">
      <alignment horizontal="center" vertical="center"/>
    </xf>
    <xf numFmtId="4" fontId="6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" fontId="9" fillId="0" borderId="0" xfId="6" applyNumberFormat="1" applyFont="1" applyAlignment="1">
      <alignment horizontal="left"/>
    </xf>
    <xf numFmtId="4" fontId="3" fillId="0" borderId="0" xfId="6" applyNumberFormat="1" applyFont="1" applyAlignment="1">
      <alignment horizontal="left"/>
    </xf>
    <xf numFmtId="3" fontId="4" fillId="0" borderId="0" xfId="7" applyNumberFormat="1" applyFont="1" applyAlignment="1">
      <alignment vertical="top"/>
    </xf>
    <xf numFmtId="3" fontId="4" fillId="0" borderId="0" xfId="7" applyNumberFormat="1" applyFont="1"/>
    <xf numFmtId="0" fontId="4" fillId="0" borderId="0" xfId="7" applyFont="1"/>
    <xf numFmtId="4" fontId="4" fillId="0" borderId="0" xfId="2" applyNumberFormat="1" applyFont="1" applyAlignment="1">
      <alignment horizontal="center"/>
    </xf>
    <xf numFmtId="167" fontId="4" fillId="0" borderId="0" xfId="8" applyNumberFormat="1" applyFont="1"/>
    <xf numFmtId="2" fontId="4" fillId="0" borderId="0" xfId="2" applyNumberFormat="1" applyFont="1"/>
    <xf numFmtId="0" fontId="10" fillId="0" borderId="0" xfId="4" applyFont="1" applyAlignment="1">
      <alignment horizontal="left" wrapText="1"/>
    </xf>
    <xf numFmtId="0" fontId="10" fillId="0" borderId="0" xfId="4" applyFont="1" applyAlignment="1">
      <alignment wrapText="1"/>
    </xf>
    <xf numFmtId="0" fontId="10" fillId="0" borderId="0" xfId="4" applyFont="1"/>
    <xf numFmtId="0" fontId="10" fillId="0" borderId="0" xfId="1" applyFont="1"/>
    <xf numFmtId="0" fontId="2" fillId="0" borderId="0" xfId="1"/>
    <xf numFmtId="4" fontId="2" fillId="0" borderId="0" xfId="1" applyNumberFormat="1"/>
    <xf numFmtId="0" fontId="10" fillId="0" borderId="0" xfId="9" applyFont="1" applyAlignment="1">
      <alignment horizontal="left" wrapText="1"/>
    </xf>
    <xf numFmtId="0" fontId="10" fillId="0" borderId="0" xfId="9" applyFont="1"/>
    <xf numFmtId="0" fontId="10" fillId="0" borderId="0" xfId="1" applyFont="1" applyAlignment="1">
      <alignment horizontal="left" indent="3"/>
    </xf>
    <xf numFmtId="0" fontId="4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3" fillId="0" borderId="0" xfId="6" applyFont="1"/>
    <xf numFmtId="0" fontId="3" fillId="0" borderId="0" xfId="6" applyFont="1" applyAlignment="1">
      <alignment horizontal="center"/>
    </xf>
    <xf numFmtId="0" fontId="3" fillId="0" borderId="0" xfId="6" applyFont="1" applyAlignment="1">
      <alignment horizontal="right"/>
    </xf>
    <xf numFmtId="0" fontId="9" fillId="0" borderId="0" xfId="1" applyFont="1" applyAlignment="1">
      <alignment horizontal="center"/>
    </xf>
    <xf numFmtId="0" fontId="12" fillId="0" borderId="1" xfId="2" applyFont="1" applyBorder="1" applyAlignment="1">
      <alignment horizontal="center" vertical="center" wrapText="1"/>
    </xf>
    <xf numFmtId="4" fontId="12" fillId="0" borderId="1" xfId="1" applyNumberFormat="1" applyFont="1" applyBorder="1" applyAlignment="1">
      <alignment horizontal="center" vertical="center" wrapText="1"/>
    </xf>
    <xf numFmtId="168" fontId="12" fillId="0" borderId="1" xfId="1" applyNumberFormat="1" applyFont="1" applyBorder="1" applyAlignment="1">
      <alignment horizontal="center" vertical="center" wrapText="1"/>
    </xf>
    <xf numFmtId="0" fontId="4" fillId="0" borderId="1" xfId="10" applyFont="1" applyBorder="1" applyAlignment="1">
      <alignment horizontal="center" vertical="center" wrapText="1"/>
    </xf>
    <xf numFmtId="3" fontId="4" fillId="0" borderId="1" xfId="10" applyNumberFormat="1" applyFont="1" applyBorder="1" applyAlignment="1">
      <alignment horizontal="center" vertical="center" wrapText="1"/>
    </xf>
    <xf numFmtId="0" fontId="4" fillId="0" borderId="1" xfId="10" applyFont="1" applyBorder="1" applyAlignment="1">
      <alignment horizontal="center" vertical="center"/>
    </xf>
    <xf numFmtId="0" fontId="4" fillId="0" borderId="1" xfId="11" applyFont="1" applyBorder="1" applyAlignment="1">
      <alignment horizontal="center" vertical="center"/>
    </xf>
    <xf numFmtId="0" fontId="4" fillId="0" borderId="1" xfId="10" applyFont="1" applyBorder="1" applyAlignment="1">
      <alignment horizontal="left" vertical="center" wrapText="1"/>
    </xf>
    <xf numFmtId="3" fontId="4" fillId="0" borderId="1" xfId="1" applyNumberFormat="1" applyFont="1" applyBorder="1" applyAlignment="1">
      <alignment horizontal="right" vertical="center"/>
    </xf>
    <xf numFmtId="3" fontId="4" fillId="0" borderId="1" xfId="1" applyNumberFormat="1" applyFont="1" applyBorder="1" applyAlignment="1">
      <alignment horizontal="right" vertical="center" wrapText="1"/>
    </xf>
    <xf numFmtId="4" fontId="4" fillId="0" borderId="1" xfId="1" applyNumberFormat="1" applyFont="1" applyBorder="1" applyAlignment="1">
      <alignment horizontal="right" vertical="center"/>
    </xf>
    <xf numFmtId="165" fontId="4" fillId="0" borderId="1" xfId="1" applyNumberFormat="1" applyFont="1" applyBorder="1" applyAlignment="1">
      <alignment horizontal="right" vertical="center"/>
    </xf>
    <xf numFmtId="4" fontId="4" fillId="0" borderId="1" xfId="1" applyNumberFormat="1" applyFont="1" applyBorder="1" applyAlignment="1">
      <alignment horizontal="right" vertical="center" wrapText="1"/>
    </xf>
    <xf numFmtId="4" fontId="4" fillId="0" borderId="0" xfId="1" applyNumberFormat="1" applyFont="1"/>
    <xf numFmtId="3" fontId="6" fillId="3" borderId="1" xfId="10" applyNumberFormat="1" applyFont="1" applyFill="1" applyBorder="1" applyAlignment="1">
      <alignment horizontal="right" vertical="center" wrapText="1"/>
    </xf>
    <xf numFmtId="3" fontId="6" fillId="3" borderId="1" xfId="10" applyNumberFormat="1" applyFont="1" applyFill="1" applyBorder="1" applyAlignment="1">
      <alignment horizontal="center" vertical="center" wrapText="1"/>
    </xf>
    <xf numFmtId="4" fontId="6" fillId="3" borderId="1" xfId="10" applyNumberFormat="1" applyFont="1" applyFill="1" applyBorder="1" applyAlignment="1">
      <alignment horizontal="right" vertical="center" wrapText="1"/>
    </xf>
    <xf numFmtId="0" fontId="4" fillId="0" borderId="0" xfId="1" applyFont="1" applyAlignment="1">
      <alignment wrapText="1"/>
    </xf>
    <xf numFmtId="3" fontId="4" fillId="0" borderId="0" xfId="1" applyNumberFormat="1" applyFont="1" applyAlignment="1">
      <alignment wrapText="1"/>
    </xf>
    <xf numFmtId="0" fontId="10" fillId="0" borderId="0" xfId="6" applyFont="1"/>
    <xf numFmtId="0" fontId="10" fillId="0" borderId="0" xfId="6" applyFont="1" applyAlignment="1">
      <alignment horizontal="center"/>
    </xf>
    <xf numFmtId="4" fontId="4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right" wrapText="1"/>
    </xf>
    <xf numFmtId="0" fontId="5" fillId="0" borderId="0" xfId="2" applyFont="1" applyAlignment="1">
      <alignment horizontal="center" vertical="center" wrapText="1"/>
    </xf>
    <xf numFmtId="1" fontId="3" fillId="0" borderId="1" xfId="2" applyNumberFormat="1" applyFont="1" applyBorder="1" applyAlignment="1">
      <alignment horizontal="center" vertical="center" wrapText="1"/>
    </xf>
    <xf numFmtId="0" fontId="3" fillId="0" borderId="1" xfId="3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4" applyFont="1" applyAlignment="1">
      <alignment horizontal="left" wrapText="1"/>
    </xf>
    <xf numFmtId="4" fontId="3" fillId="0" borderId="1" xfId="2" applyNumberFormat="1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5" fillId="0" borderId="0" xfId="9" applyFont="1" applyAlignment="1">
      <alignment horizontal="center" vertical="center"/>
    </xf>
    <xf numFmtId="3" fontId="12" fillId="0" borderId="4" xfId="1" applyNumberFormat="1" applyFont="1" applyBorder="1" applyAlignment="1">
      <alignment horizontal="center" vertical="center" wrapText="1"/>
    </xf>
    <xf numFmtId="3" fontId="12" fillId="0" borderId="6" xfId="1" applyNumberFormat="1" applyFont="1" applyBorder="1" applyAlignment="1">
      <alignment horizontal="center" vertical="center" wrapText="1"/>
    </xf>
    <xf numFmtId="3" fontId="12" fillId="0" borderId="5" xfId="1" applyNumberFormat="1" applyFont="1" applyBorder="1" applyAlignment="1">
      <alignment horizontal="center" vertical="center" wrapText="1"/>
    </xf>
    <xf numFmtId="0" fontId="6" fillId="3" borderId="4" xfId="10" applyFont="1" applyFill="1" applyBorder="1" applyAlignment="1">
      <alignment horizontal="center" vertical="center" wrapText="1"/>
    </xf>
    <xf numFmtId="0" fontId="6" fillId="3" borderId="5" xfId="10" applyFont="1" applyFill="1" applyBorder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right" wrapText="1"/>
    </xf>
    <xf numFmtId="0" fontId="5" fillId="0" borderId="0" xfId="1" applyFont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</cellXfs>
  <cellStyles count="12">
    <cellStyle name="Денежный_Обновленная поликлиника  итого" xfId="3"/>
    <cellStyle name="Обычный" xfId="0" builtinId="0"/>
    <cellStyle name="Обычный 2 2 2" xfId="1"/>
    <cellStyle name="Обычный 2 3" xfId="11"/>
    <cellStyle name="Обычный 3 2" xfId="4"/>
    <cellStyle name="Обычный 5 4 2" xfId="9"/>
    <cellStyle name="Обычный_декабрь 2009 не застрах в хмао" xfId="6"/>
    <cellStyle name="Обычный_итоговый(не обработанный ) за август стомат" xfId="5"/>
    <cellStyle name="Обычный_Обнов.Таб.Объмы 2010 год" xfId="10"/>
    <cellStyle name="Обычный_Обновленная  стоматология итого" xfId="7"/>
    <cellStyle name="Обычный_Обновленная поликлиника  итого" xfId="2"/>
    <cellStyle name="Финансовый 2 2" xfId="8"/>
  </cellStyles>
  <dxfs count="2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69"/>
  <sheetViews>
    <sheetView view="pageBreakPreview" zoomScale="70" zoomScaleNormal="85" zoomScaleSheetLayoutView="70" workbookViewId="0">
      <pane xSplit="2" ySplit="7" topLeftCell="D45" activePane="bottomRight" state="frozen"/>
      <selection activeCell="A7" sqref="A7"/>
      <selection pane="topRight" activeCell="A7" sqref="A7"/>
      <selection pane="bottomLeft" activeCell="A7" sqref="A7"/>
      <selection pane="bottomRight" activeCell="A48" sqref="A48:F48"/>
    </sheetView>
  </sheetViews>
  <sheetFormatPr defaultRowHeight="12.75" x14ac:dyDescent="0.2"/>
  <cols>
    <col min="1" max="1" width="8.42578125" style="2" customWidth="1"/>
    <col min="2" max="2" width="59.140625" style="3" customWidth="1"/>
    <col min="3" max="5" width="15" style="3" customWidth="1"/>
    <col min="6" max="6" width="15" style="1" customWidth="1"/>
    <col min="7" max="9" width="14" style="1" customWidth="1"/>
    <col min="10" max="10" width="17" style="1" customWidth="1"/>
    <col min="11" max="13" width="15.140625" style="4" customWidth="1"/>
    <col min="14" max="14" width="17.85546875" style="4" customWidth="1"/>
    <col min="15" max="16" width="9.140625" style="1"/>
    <col min="17" max="17" width="14" style="1" customWidth="1"/>
    <col min="18" max="16384" width="9.140625" style="1"/>
  </cols>
  <sheetData>
    <row r="1" spans="1:20" ht="30.75" hidden="1" customHeight="1" x14ac:dyDescent="0.2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20" ht="82.5" customHeight="1" x14ac:dyDescent="0.25">
      <c r="A2" s="71" t="s">
        <v>60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20" x14ac:dyDescent="0.2">
      <c r="L3" s="5"/>
      <c r="M3" s="5"/>
      <c r="N3" s="6"/>
    </row>
    <row r="4" spans="1:20" ht="22.5" customHeight="1" x14ac:dyDescent="0.2">
      <c r="A4" s="72" t="s">
        <v>0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20" ht="14.25" customHeight="1" x14ac:dyDescent="0.2">
      <c r="B5" s="7"/>
      <c r="C5" s="7"/>
      <c r="D5" s="7"/>
      <c r="E5" s="7"/>
      <c r="F5" s="7"/>
      <c r="G5" s="7"/>
      <c r="H5" s="7"/>
      <c r="I5" s="7"/>
      <c r="J5" s="7"/>
      <c r="K5" s="8"/>
      <c r="L5" s="9"/>
      <c r="M5" s="9"/>
      <c r="N5" s="9"/>
    </row>
    <row r="6" spans="1:20" ht="34.5" customHeight="1" x14ac:dyDescent="0.2">
      <c r="A6" s="73" t="s">
        <v>1</v>
      </c>
      <c r="B6" s="74" t="s">
        <v>2</v>
      </c>
      <c r="C6" s="75" t="s">
        <v>3</v>
      </c>
      <c r="D6" s="75"/>
      <c r="E6" s="75"/>
      <c r="F6" s="75"/>
      <c r="G6" s="76" t="s">
        <v>4</v>
      </c>
      <c r="H6" s="76" t="s">
        <v>5</v>
      </c>
      <c r="I6" s="78" t="s">
        <v>6</v>
      </c>
      <c r="J6" s="78" t="s">
        <v>7</v>
      </c>
      <c r="K6" s="80" t="s">
        <v>8</v>
      </c>
      <c r="L6" s="80"/>
      <c r="M6" s="80"/>
      <c r="N6" s="80"/>
    </row>
    <row r="7" spans="1:20" s="12" customFormat="1" ht="95.45" customHeight="1" x14ac:dyDescent="0.25">
      <c r="A7" s="73"/>
      <c r="B7" s="74"/>
      <c r="C7" s="10" t="s">
        <v>9</v>
      </c>
      <c r="D7" s="10" t="s">
        <v>10</v>
      </c>
      <c r="E7" s="10" t="s">
        <v>11</v>
      </c>
      <c r="F7" s="10" t="s">
        <v>12</v>
      </c>
      <c r="G7" s="77"/>
      <c r="H7" s="77"/>
      <c r="I7" s="78"/>
      <c r="J7" s="78"/>
      <c r="K7" s="10" t="s">
        <v>9</v>
      </c>
      <c r="L7" s="10" t="s">
        <v>10</v>
      </c>
      <c r="M7" s="10" t="s">
        <v>11</v>
      </c>
      <c r="N7" s="11" t="s">
        <v>13</v>
      </c>
    </row>
    <row r="8" spans="1:20" s="15" customFormat="1" ht="14.45" customHeight="1" x14ac:dyDescent="0.25">
      <c r="A8" s="13">
        <v>1</v>
      </c>
      <c r="B8" s="14">
        <v>2</v>
      </c>
      <c r="C8" s="14">
        <v>3</v>
      </c>
      <c r="D8" s="14">
        <v>4</v>
      </c>
      <c r="E8" s="14">
        <v>5</v>
      </c>
      <c r="F8" s="14" t="s">
        <v>14</v>
      </c>
      <c r="G8" s="14">
        <v>7</v>
      </c>
      <c r="H8" s="14">
        <v>8</v>
      </c>
      <c r="I8" s="14">
        <v>9</v>
      </c>
      <c r="J8" s="14">
        <v>10</v>
      </c>
      <c r="K8" s="14" t="s">
        <v>15</v>
      </c>
      <c r="L8" s="14" t="s">
        <v>16</v>
      </c>
      <c r="M8" s="14" t="s">
        <v>17</v>
      </c>
      <c r="N8" s="14" t="s">
        <v>18</v>
      </c>
    </row>
    <row r="9" spans="1:20" ht="18" customHeight="1" x14ac:dyDescent="0.2">
      <c r="A9" s="16">
        <v>810001</v>
      </c>
      <c r="B9" s="17" t="s">
        <v>19</v>
      </c>
      <c r="C9" s="18">
        <v>73</v>
      </c>
      <c r="D9" s="18">
        <v>23086</v>
      </c>
      <c r="E9" s="18">
        <v>14</v>
      </c>
      <c r="F9" s="18">
        <v>23173</v>
      </c>
      <c r="G9" s="19">
        <v>208.89</v>
      </c>
      <c r="H9" s="19">
        <v>174.53</v>
      </c>
      <c r="I9" s="20">
        <v>1.5545753</v>
      </c>
      <c r="J9" s="19">
        <v>271.32</v>
      </c>
      <c r="K9" s="19">
        <v>19806.36</v>
      </c>
      <c r="L9" s="19">
        <v>6263693.5199999996</v>
      </c>
      <c r="M9" s="19">
        <v>3798.48</v>
      </c>
      <c r="N9" s="19">
        <v>6287298.3600000003</v>
      </c>
      <c r="R9" s="4"/>
      <c r="T9" s="4"/>
    </row>
    <row r="10" spans="1:20" ht="18" customHeight="1" x14ac:dyDescent="0.2">
      <c r="A10" s="16">
        <v>810005</v>
      </c>
      <c r="B10" s="17" t="s">
        <v>20</v>
      </c>
      <c r="C10" s="18">
        <v>41615</v>
      </c>
      <c r="D10" s="18">
        <v>367</v>
      </c>
      <c r="E10" s="18">
        <v>52</v>
      </c>
      <c r="F10" s="18">
        <v>42034</v>
      </c>
      <c r="G10" s="19">
        <v>208.76</v>
      </c>
      <c r="H10" s="19">
        <v>174.42</v>
      </c>
      <c r="I10" s="20">
        <v>1.32459127</v>
      </c>
      <c r="J10" s="19">
        <v>231.04</v>
      </c>
      <c r="K10" s="19">
        <v>9614729.5999999996</v>
      </c>
      <c r="L10" s="19">
        <v>84791.679999999993</v>
      </c>
      <c r="M10" s="19">
        <v>12014.08</v>
      </c>
      <c r="N10" s="19">
        <v>9711535.3599999994</v>
      </c>
      <c r="R10" s="4"/>
      <c r="T10" s="4"/>
    </row>
    <row r="11" spans="1:20" ht="18" customHeight="1" x14ac:dyDescent="0.2">
      <c r="A11" s="16">
        <v>810006</v>
      </c>
      <c r="B11" s="17" t="s">
        <v>21</v>
      </c>
      <c r="C11" s="18">
        <v>7978</v>
      </c>
      <c r="D11" s="18">
        <v>188</v>
      </c>
      <c r="E11" s="18">
        <v>36173</v>
      </c>
      <c r="F11" s="18">
        <v>44339</v>
      </c>
      <c r="G11" s="19">
        <v>223.68</v>
      </c>
      <c r="H11" s="19">
        <v>186.88</v>
      </c>
      <c r="I11" s="20">
        <v>1.20992173</v>
      </c>
      <c r="J11" s="19">
        <v>226.11</v>
      </c>
      <c r="K11" s="19">
        <v>1803905.58</v>
      </c>
      <c r="L11" s="19">
        <v>42508.68</v>
      </c>
      <c r="M11" s="19">
        <v>8179077.0300000003</v>
      </c>
      <c r="N11" s="19">
        <v>10025491.290000001</v>
      </c>
      <c r="R11" s="4"/>
      <c r="T11" s="4"/>
    </row>
    <row r="12" spans="1:20" ht="18" customHeight="1" x14ac:dyDescent="0.2">
      <c r="A12" s="16">
        <v>810008</v>
      </c>
      <c r="B12" s="17" t="s">
        <v>22</v>
      </c>
      <c r="C12" s="18">
        <v>44</v>
      </c>
      <c r="D12" s="18">
        <v>6062</v>
      </c>
      <c r="E12" s="18">
        <v>7</v>
      </c>
      <c r="F12" s="18">
        <v>6113</v>
      </c>
      <c r="G12" s="19">
        <v>227.87</v>
      </c>
      <c r="H12" s="19">
        <v>190.39</v>
      </c>
      <c r="I12" s="20">
        <v>1.5674040600000001</v>
      </c>
      <c r="J12" s="19">
        <v>298.42</v>
      </c>
      <c r="K12" s="19">
        <v>13130.48</v>
      </c>
      <c r="L12" s="19">
        <v>1809022.04</v>
      </c>
      <c r="M12" s="19">
        <v>2088.94</v>
      </c>
      <c r="N12" s="19">
        <v>1824241.46</v>
      </c>
      <c r="R12" s="4"/>
      <c r="T12" s="4"/>
    </row>
    <row r="13" spans="1:20" ht="18" customHeight="1" x14ac:dyDescent="0.2">
      <c r="A13" s="16">
        <v>810009</v>
      </c>
      <c r="B13" s="17" t="s">
        <v>23</v>
      </c>
      <c r="C13" s="18">
        <v>116</v>
      </c>
      <c r="D13" s="18">
        <v>7245</v>
      </c>
      <c r="E13" s="18">
        <v>8</v>
      </c>
      <c r="F13" s="18">
        <v>7369</v>
      </c>
      <c r="G13" s="19">
        <v>226.1</v>
      </c>
      <c r="H13" s="19">
        <v>188.91</v>
      </c>
      <c r="I13" s="20">
        <v>1.3333979600000001</v>
      </c>
      <c r="J13" s="19">
        <v>251.89</v>
      </c>
      <c r="K13" s="19">
        <v>29219.24</v>
      </c>
      <c r="L13" s="19">
        <v>1824943.05</v>
      </c>
      <c r="M13" s="19">
        <v>2015.12</v>
      </c>
      <c r="N13" s="19">
        <v>1856177.4100000001</v>
      </c>
      <c r="R13" s="4"/>
      <c r="T13" s="4"/>
    </row>
    <row r="14" spans="1:20" ht="18" customHeight="1" x14ac:dyDescent="0.2">
      <c r="A14" s="16">
        <v>810017</v>
      </c>
      <c r="B14" s="17" t="s">
        <v>24</v>
      </c>
      <c r="C14" s="18">
        <v>4728</v>
      </c>
      <c r="D14" s="18">
        <v>348</v>
      </c>
      <c r="E14" s="18">
        <v>14613</v>
      </c>
      <c r="F14" s="18">
        <v>19689</v>
      </c>
      <c r="G14" s="19">
        <v>234.13</v>
      </c>
      <c r="H14" s="19">
        <v>195.62</v>
      </c>
      <c r="I14" s="20">
        <v>1.83619606</v>
      </c>
      <c r="J14" s="19">
        <v>359.2</v>
      </c>
      <c r="K14" s="19">
        <v>1698297.6</v>
      </c>
      <c r="L14" s="19">
        <v>125001.60000000001</v>
      </c>
      <c r="M14" s="19">
        <v>5248989.5999999996</v>
      </c>
      <c r="N14" s="19">
        <v>7072288.7999999998</v>
      </c>
      <c r="R14" s="4"/>
      <c r="T14" s="4"/>
    </row>
    <row r="15" spans="1:20" ht="18" customHeight="1" x14ac:dyDescent="0.2">
      <c r="A15" s="16">
        <v>810032</v>
      </c>
      <c r="B15" s="17" t="s">
        <v>25</v>
      </c>
      <c r="C15" s="18">
        <v>22235</v>
      </c>
      <c r="D15" s="18">
        <v>100</v>
      </c>
      <c r="E15" s="18">
        <v>52</v>
      </c>
      <c r="F15" s="18">
        <v>22387</v>
      </c>
      <c r="G15" s="19">
        <v>215.12</v>
      </c>
      <c r="H15" s="19">
        <v>179.73</v>
      </c>
      <c r="I15" s="20">
        <v>1.64915218</v>
      </c>
      <c r="J15" s="19">
        <v>296.39999999999998</v>
      </c>
      <c r="K15" s="19">
        <v>6590454</v>
      </c>
      <c r="L15" s="19">
        <v>29640</v>
      </c>
      <c r="M15" s="19">
        <v>15412.8</v>
      </c>
      <c r="N15" s="19">
        <v>6635506.7999999998</v>
      </c>
      <c r="R15" s="4"/>
      <c r="T15" s="4"/>
    </row>
    <row r="16" spans="1:20" ht="18" customHeight="1" x14ac:dyDescent="0.2">
      <c r="A16" s="16">
        <v>810039</v>
      </c>
      <c r="B16" s="17" t="s">
        <v>26</v>
      </c>
      <c r="C16" s="18">
        <v>13252</v>
      </c>
      <c r="D16" s="18">
        <v>3</v>
      </c>
      <c r="E16" s="18">
        <v>443</v>
      </c>
      <c r="F16" s="18">
        <v>13698</v>
      </c>
      <c r="G16" s="19">
        <v>212.46</v>
      </c>
      <c r="H16" s="19">
        <v>177.51</v>
      </c>
      <c r="I16" s="20">
        <v>1.38002811</v>
      </c>
      <c r="J16" s="19">
        <v>244.97</v>
      </c>
      <c r="K16" s="19">
        <v>3246342.44</v>
      </c>
      <c r="L16" s="19">
        <v>734.91</v>
      </c>
      <c r="M16" s="19">
        <v>108521.71</v>
      </c>
      <c r="N16" s="19">
        <v>3355599.06</v>
      </c>
      <c r="R16" s="4"/>
      <c r="T16" s="4"/>
    </row>
    <row r="17" spans="1:20" ht="18" customHeight="1" x14ac:dyDescent="0.2">
      <c r="A17" s="16">
        <v>810040</v>
      </c>
      <c r="B17" s="17" t="s">
        <v>27</v>
      </c>
      <c r="C17" s="18">
        <v>5334</v>
      </c>
      <c r="D17" s="18">
        <v>0</v>
      </c>
      <c r="E17" s="18">
        <v>26</v>
      </c>
      <c r="F17" s="18">
        <v>5360</v>
      </c>
      <c r="G17" s="19">
        <v>222.75</v>
      </c>
      <c r="H17" s="19">
        <v>186.11</v>
      </c>
      <c r="I17" s="20">
        <v>1.58421342</v>
      </c>
      <c r="J17" s="19">
        <v>294.83999999999997</v>
      </c>
      <c r="K17" s="19">
        <v>1572676.56</v>
      </c>
      <c r="L17" s="19">
        <v>0</v>
      </c>
      <c r="M17" s="19">
        <v>7665.84</v>
      </c>
      <c r="N17" s="19">
        <v>1580342.4000000001</v>
      </c>
      <c r="R17" s="4"/>
      <c r="T17" s="4"/>
    </row>
    <row r="18" spans="1:20" ht="18" customHeight="1" x14ac:dyDescent="0.2">
      <c r="A18" s="16">
        <v>810058</v>
      </c>
      <c r="B18" s="17" t="s">
        <v>28</v>
      </c>
      <c r="C18" s="18">
        <v>1553</v>
      </c>
      <c r="D18" s="18">
        <v>14811</v>
      </c>
      <c r="E18" s="18">
        <v>341</v>
      </c>
      <c r="F18" s="18">
        <v>16705</v>
      </c>
      <c r="G18" s="19">
        <v>226.01</v>
      </c>
      <c r="H18" s="19">
        <v>188.83</v>
      </c>
      <c r="I18" s="20">
        <v>1.5811862699999999</v>
      </c>
      <c r="J18" s="19">
        <v>298.58</v>
      </c>
      <c r="K18" s="19">
        <v>463694.74</v>
      </c>
      <c r="L18" s="19">
        <v>4422268.38</v>
      </c>
      <c r="M18" s="19">
        <v>101815.78</v>
      </c>
      <c r="N18" s="19">
        <v>4987778.9000000004</v>
      </c>
      <c r="R18" s="4"/>
      <c r="T18" s="4"/>
    </row>
    <row r="19" spans="1:20" ht="18" customHeight="1" x14ac:dyDescent="0.2">
      <c r="A19" s="16">
        <v>810059</v>
      </c>
      <c r="B19" s="17" t="s">
        <v>29</v>
      </c>
      <c r="C19" s="18">
        <v>22957</v>
      </c>
      <c r="D19" s="18">
        <v>10336</v>
      </c>
      <c r="E19" s="18">
        <v>26</v>
      </c>
      <c r="F19" s="18">
        <v>33319</v>
      </c>
      <c r="G19" s="19">
        <v>228.94</v>
      </c>
      <c r="H19" s="19">
        <v>191.28</v>
      </c>
      <c r="I19" s="20">
        <v>1.15627317</v>
      </c>
      <c r="J19" s="19">
        <v>221.17</v>
      </c>
      <c r="K19" s="19">
        <v>5077399.6900000004</v>
      </c>
      <c r="L19" s="19">
        <v>2286013.12</v>
      </c>
      <c r="M19" s="19">
        <v>5750.42</v>
      </c>
      <c r="N19" s="19">
        <v>7369163.2300000004</v>
      </c>
      <c r="R19" s="4"/>
      <c r="T19" s="4"/>
    </row>
    <row r="20" spans="1:20" ht="18" customHeight="1" x14ac:dyDescent="0.2">
      <c r="A20" s="16">
        <v>810062</v>
      </c>
      <c r="B20" s="17" t="s">
        <v>30</v>
      </c>
      <c r="C20" s="18">
        <v>4499</v>
      </c>
      <c r="D20" s="18">
        <v>6205</v>
      </c>
      <c r="E20" s="18">
        <v>18</v>
      </c>
      <c r="F20" s="18">
        <v>10722</v>
      </c>
      <c r="G20" s="19">
        <v>242.27</v>
      </c>
      <c r="H20" s="19">
        <v>202.42</v>
      </c>
      <c r="I20" s="20">
        <v>1.5845463799999999</v>
      </c>
      <c r="J20" s="19">
        <v>320.74</v>
      </c>
      <c r="K20" s="19">
        <v>1443009.26</v>
      </c>
      <c r="L20" s="19">
        <v>1990191.7</v>
      </c>
      <c r="M20" s="19">
        <v>5773.32</v>
      </c>
      <c r="N20" s="19">
        <v>3438974.28</v>
      </c>
      <c r="R20" s="4"/>
      <c r="T20" s="4"/>
    </row>
    <row r="21" spans="1:20" ht="18" customHeight="1" x14ac:dyDescent="0.2">
      <c r="A21" s="16">
        <v>810064</v>
      </c>
      <c r="B21" s="17" t="s">
        <v>31</v>
      </c>
      <c r="C21" s="18">
        <v>34331</v>
      </c>
      <c r="D21" s="18">
        <v>1846</v>
      </c>
      <c r="E21" s="18">
        <v>1131</v>
      </c>
      <c r="F21" s="18">
        <v>37308</v>
      </c>
      <c r="G21" s="19">
        <v>208.16</v>
      </c>
      <c r="H21" s="19">
        <v>173.92</v>
      </c>
      <c r="I21" s="20">
        <v>1.22166698</v>
      </c>
      <c r="J21" s="19">
        <v>212.47</v>
      </c>
      <c r="K21" s="19">
        <v>7294307.5700000003</v>
      </c>
      <c r="L21" s="19">
        <v>392219.62</v>
      </c>
      <c r="M21" s="19">
        <v>240303.57</v>
      </c>
      <c r="N21" s="19">
        <v>7926830.7600000007</v>
      </c>
      <c r="R21" s="4"/>
      <c r="T21" s="4"/>
    </row>
    <row r="22" spans="1:20" ht="18" customHeight="1" x14ac:dyDescent="0.2">
      <c r="A22" s="16">
        <v>810073</v>
      </c>
      <c r="B22" s="17" t="s">
        <v>32</v>
      </c>
      <c r="C22" s="18">
        <v>10957</v>
      </c>
      <c r="D22" s="18">
        <v>79</v>
      </c>
      <c r="E22" s="18">
        <v>51</v>
      </c>
      <c r="F22" s="18">
        <v>11087</v>
      </c>
      <c r="G22" s="19">
        <v>195.39</v>
      </c>
      <c r="H22" s="19">
        <v>163.25</v>
      </c>
      <c r="I22" s="20">
        <v>1.51519848</v>
      </c>
      <c r="J22" s="19">
        <v>247.36</v>
      </c>
      <c r="K22" s="19">
        <v>2710323.52</v>
      </c>
      <c r="L22" s="19">
        <v>19541.439999999999</v>
      </c>
      <c r="M22" s="19">
        <v>12615.36</v>
      </c>
      <c r="N22" s="19">
        <v>2742480.32</v>
      </c>
      <c r="R22" s="4"/>
      <c r="T22" s="4"/>
    </row>
    <row r="23" spans="1:20" ht="18" customHeight="1" x14ac:dyDescent="0.2">
      <c r="A23" s="16">
        <v>810074</v>
      </c>
      <c r="B23" s="17" t="s">
        <v>33</v>
      </c>
      <c r="C23" s="18">
        <v>21618</v>
      </c>
      <c r="D23" s="18">
        <v>176</v>
      </c>
      <c r="E23" s="18">
        <v>367</v>
      </c>
      <c r="F23" s="18">
        <v>22161</v>
      </c>
      <c r="G23" s="19">
        <v>203.69</v>
      </c>
      <c r="H23" s="19">
        <v>170.18</v>
      </c>
      <c r="I23" s="20">
        <v>1.5561237999999999</v>
      </c>
      <c r="J23" s="19">
        <v>264.82</v>
      </c>
      <c r="K23" s="19">
        <v>5724878.7599999998</v>
      </c>
      <c r="L23" s="19">
        <v>46608.32</v>
      </c>
      <c r="M23" s="19">
        <v>97188.94</v>
      </c>
      <c r="N23" s="19">
        <v>5868676.0200000005</v>
      </c>
      <c r="R23" s="4"/>
      <c r="T23" s="4"/>
    </row>
    <row r="24" spans="1:20" ht="18" customHeight="1" x14ac:dyDescent="0.2">
      <c r="A24" s="16">
        <v>810076</v>
      </c>
      <c r="B24" s="17" t="s">
        <v>34</v>
      </c>
      <c r="C24" s="18">
        <v>35184</v>
      </c>
      <c r="D24" s="18">
        <v>69</v>
      </c>
      <c r="E24" s="18">
        <v>57</v>
      </c>
      <c r="F24" s="18">
        <v>35310</v>
      </c>
      <c r="G24" s="19">
        <v>205.5</v>
      </c>
      <c r="H24" s="19">
        <v>171.7</v>
      </c>
      <c r="I24" s="20">
        <v>1.39735817</v>
      </c>
      <c r="J24" s="19">
        <v>239.93</v>
      </c>
      <c r="K24" s="19">
        <v>8441697.1199999992</v>
      </c>
      <c r="L24" s="19">
        <v>16555.169999999998</v>
      </c>
      <c r="M24" s="19">
        <v>13676.01</v>
      </c>
      <c r="N24" s="19">
        <v>8471928.2999999989</v>
      </c>
      <c r="R24" s="4"/>
      <c r="T24" s="4"/>
    </row>
    <row r="25" spans="1:20" ht="18" customHeight="1" x14ac:dyDescent="0.2">
      <c r="A25" s="16">
        <v>810088</v>
      </c>
      <c r="B25" s="17" t="s">
        <v>35</v>
      </c>
      <c r="C25" s="18">
        <v>2050</v>
      </c>
      <c r="D25" s="18">
        <v>176</v>
      </c>
      <c r="E25" s="18">
        <v>52823</v>
      </c>
      <c r="F25" s="18">
        <v>55049</v>
      </c>
      <c r="G25" s="19">
        <v>203.3</v>
      </c>
      <c r="H25" s="19">
        <v>169.86</v>
      </c>
      <c r="I25" s="20">
        <v>1.34062368</v>
      </c>
      <c r="J25" s="19">
        <v>227.72</v>
      </c>
      <c r="K25" s="19">
        <v>466826</v>
      </c>
      <c r="L25" s="19">
        <v>40078.720000000001</v>
      </c>
      <c r="M25" s="19">
        <v>12028853.560000001</v>
      </c>
      <c r="N25" s="19">
        <v>12535758.280000001</v>
      </c>
      <c r="R25" s="4"/>
      <c r="T25" s="4"/>
    </row>
    <row r="26" spans="1:20" ht="18" customHeight="1" x14ac:dyDescent="0.2">
      <c r="A26" s="16">
        <v>810089</v>
      </c>
      <c r="B26" s="17" t="s">
        <v>36</v>
      </c>
      <c r="C26" s="18">
        <v>6829</v>
      </c>
      <c r="D26" s="18">
        <v>40</v>
      </c>
      <c r="E26" s="18">
        <v>31953</v>
      </c>
      <c r="F26" s="18">
        <v>38822</v>
      </c>
      <c r="G26" s="19">
        <v>214.37</v>
      </c>
      <c r="H26" s="19">
        <v>179.11</v>
      </c>
      <c r="I26" s="20">
        <v>1.3067955899999999</v>
      </c>
      <c r="J26" s="19">
        <v>234.06</v>
      </c>
      <c r="K26" s="19">
        <v>1598395.74</v>
      </c>
      <c r="L26" s="19">
        <v>9362.4</v>
      </c>
      <c r="M26" s="19">
        <v>7478919.1799999997</v>
      </c>
      <c r="N26" s="19">
        <v>9086677.3200000003</v>
      </c>
      <c r="R26" s="4"/>
      <c r="T26" s="4"/>
    </row>
    <row r="27" spans="1:20" ht="18" customHeight="1" x14ac:dyDescent="0.2">
      <c r="A27" s="16">
        <v>810090</v>
      </c>
      <c r="B27" s="17" t="s">
        <v>37</v>
      </c>
      <c r="C27" s="18">
        <v>50378</v>
      </c>
      <c r="D27" s="18">
        <v>19</v>
      </c>
      <c r="E27" s="18">
        <v>368</v>
      </c>
      <c r="F27" s="18">
        <v>50765</v>
      </c>
      <c r="G27" s="19">
        <v>215.98</v>
      </c>
      <c r="H27" s="19">
        <v>180.45</v>
      </c>
      <c r="I27" s="20">
        <v>1.37175578</v>
      </c>
      <c r="J27" s="19">
        <v>247.53</v>
      </c>
      <c r="K27" s="19">
        <v>12470066.34</v>
      </c>
      <c r="L27" s="19">
        <v>4703.07</v>
      </c>
      <c r="M27" s="19">
        <v>91091.04</v>
      </c>
      <c r="N27" s="19">
        <v>12565860.449999999</v>
      </c>
      <c r="R27" s="4"/>
      <c r="T27" s="4"/>
    </row>
    <row r="28" spans="1:20" ht="18" customHeight="1" x14ac:dyDescent="0.2">
      <c r="A28" s="16">
        <v>810111</v>
      </c>
      <c r="B28" s="17" t="s">
        <v>38</v>
      </c>
      <c r="C28" s="18">
        <v>100</v>
      </c>
      <c r="D28" s="18">
        <v>6</v>
      </c>
      <c r="E28" s="18">
        <v>14664</v>
      </c>
      <c r="F28" s="18">
        <v>14770</v>
      </c>
      <c r="G28" s="19">
        <v>206.29</v>
      </c>
      <c r="H28" s="19">
        <v>172.36</v>
      </c>
      <c r="I28" s="20">
        <v>1.39486153</v>
      </c>
      <c r="J28" s="19">
        <v>240.42</v>
      </c>
      <c r="K28" s="19">
        <v>24042</v>
      </c>
      <c r="L28" s="19">
        <v>1442.52</v>
      </c>
      <c r="M28" s="19">
        <v>3525518.88</v>
      </c>
      <c r="N28" s="19">
        <v>3551003.4</v>
      </c>
      <c r="R28" s="4"/>
      <c r="T28" s="4"/>
    </row>
    <row r="29" spans="1:20" ht="18" customHeight="1" x14ac:dyDescent="0.2">
      <c r="A29" s="16">
        <v>810113</v>
      </c>
      <c r="B29" s="17" t="s">
        <v>39</v>
      </c>
      <c r="C29" s="18">
        <v>35192</v>
      </c>
      <c r="D29" s="18">
        <v>12</v>
      </c>
      <c r="E29" s="18">
        <v>42</v>
      </c>
      <c r="F29" s="18">
        <v>35246</v>
      </c>
      <c r="G29" s="19">
        <v>210.82</v>
      </c>
      <c r="H29" s="19">
        <v>176.14</v>
      </c>
      <c r="I29" s="20">
        <v>1.48241439</v>
      </c>
      <c r="J29" s="19">
        <v>261.11</v>
      </c>
      <c r="K29" s="19">
        <v>9188983.1199999992</v>
      </c>
      <c r="L29" s="19">
        <v>3133.32</v>
      </c>
      <c r="M29" s="19">
        <v>10966.62</v>
      </c>
      <c r="N29" s="19">
        <v>9203083.0599999987</v>
      </c>
      <c r="R29" s="4"/>
      <c r="T29" s="4"/>
    </row>
    <row r="30" spans="1:20" ht="18" customHeight="1" x14ac:dyDescent="0.2">
      <c r="A30" s="16">
        <v>810131</v>
      </c>
      <c r="B30" s="17" t="s">
        <v>40</v>
      </c>
      <c r="C30" s="18">
        <v>545</v>
      </c>
      <c r="D30" s="18">
        <v>36493</v>
      </c>
      <c r="E30" s="18">
        <v>18</v>
      </c>
      <c r="F30" s="18">
        <v>37056</v>
      </c>
      <c r="G30" s="19">
        <v>219.72</v>
      </c>
      <c r="H30" s="19">
        <v>183.58</v>
      </c>
      <c r="I30" s="20">
        <v>1.17377946</v>
      </c>
      <c r="J30" s="19">
        <v>215.48</v>
      </c>
      <c r="K30" s="19">
        <v>117436.6</v>
      </c>
      <c r="L30" s="19">
        <v>7863511.6399999997</v>
      </c>
      <c r="M30" s="19">
        <v>3878.64</v>
      </c>
      <c r="N30" s="19">
        <v>7984826.879999999</v>
      </c>
      <c r="R30" s="4"/>
      <c r="T30" s="4"/>
    </row>
    <row r="31" spans="1:20" ht="18" customHeight="1" x14ac:dyDescent="0.2">
      <c r="A31" s="16">
        <v>810157</v>
      </c>
      <c r="B31" s="17" t="s">
        <v>41</v>
      </c>
      <c r="C31" s="18">
        <v>3265</v>
      </c>
      <c r="D31" s="18">
        <v>4</v>
      </c>
      <c r="E31" s="18">
        <v>1</v>
      </c>
      <c r="F31" s="18">
        <v>3270</v>
      </c>
      <c r="G31" s="19">
        <v>268.25</v>
      </c>
      <c r="H31" s="19">
        <v>224.12</v>
      </c>
      <c r="I31" s="20">
        <v>2.1111390999999999</v>
      </c>
      <c r="J31" s="19">
        <v>473.15</v>
      </c>
      <c r="K31" s="19">
        <v>1544834.75</v>
      </c>
      <c r="L31" s="19">
        <v>1892.6</v>
      </c>
      <c r="M31" s="19">
        <v>473.15</v>
      </c>
      <c r="N31" s="19">
        <v>1547200.5</v>
      </c>
      <c r="R31" s="4"/>
      <c r="T31" s="4"/>
    </row>
    <row r="32" spans="1:20" ht="20.25" customHeight="1" x14ac:dyDescent="0.2">
      <c r="A32" s="16">
        <v>810184</v>
      </c>
      <c r="B32" s="17" t="s">
        <v>42</v>
      </c>
      <c r="C32" s="18">
        <v>107605</v>
      </c>
      <c r="D32" s="18">
        <v>3085</v>
      </c>
      <c r="E32" s="18">
        <v>2255</v>
      </c>
      <c r="F32" s="18">
        <v>112945</v>
      </c>
      <c r="G32" s="19">
        <v>214.77</v>
      </c>
      <c r="H32" s="19">
        <v>179.44</v>
      </c>
      <c r="I32" s="20">
        <v>1.25230697</v>
      </c>
      <c r="J32" s="19">
        <v>224.71</v>
      </c>
      <c r="K32" s="19">
        <v>24179919.550000001</v>
      </c>
      <c r="L32" s="19">
        <v>693230.35</v>
      </c>
      <c r="M32" s="19">
        <v>506721.05</v>
      </c>
      <c r="N32" s="19">
        <v>25379870.950000003</v>
      </c>
      <c r="R32" s="4"/>
      <c r="T32" s="4"/>
    </row>
    <row r="33" spans="1:20" ht="30" customHeight="1" x14ac:dyDescent="0.2">
      <c r="A33" s="16">
        <v>810185</v>
      </c>
      <c r="B33" s="17" t="s">
        <v>43</v>
      </c>
      <c r="C33" s="18">
        <v>372469</v>
      </c>
      <c r="D33" s="18">
        <v>24471</v>
      </c>
      <c r="E33" s="18">
        <v>25941</v>
      </c>
      <c r="F33" s="18">
        <v>422881</v>
      </c>
      <c r="G33" s="19">
        <v>213.15</v>
      </c>
      <c r="H33" s="19">
        <v>178.09</v>
      </c>
      <c r="I33" s="20">
        <v>1.11243687</v>
      </c>
      <c r="J33" s="19">
        <v>198.11</v>
      </c>
      <c r="K33" s="19">
        <v>73789833.590000004</v>
      </c>
      <c r="L33" s="19">
        <v>4847949.8099999996</v>
      </c>
      <c r="M33" s="19">
        <v>5139171.51</v>
      </c>
      <c r="N33" s="19">
        <v>83776954.910000011</v>
      </c>
      <c r="R33" s="4"/>
      <c r="T33" s="4"/>
    </row>
    <row r="34" spans="1:20" ht="18" customHeight="1" x14ac:dyDescent="0.2">
      <c r="A34" s="16">
        <v>810194</v>
      </c>
      <c r="B34" s="17" t="s">
        <v>44</v>
      </c>
      <c r="C34" s="18">
        <v>40123</v>
      </c>
      <c r="D34" s="18">
        <v>15992</v>
      </c>
      <c r="E34" s="18">
        <v>4941</v>
      </c>
      <c r="F34" s="18">
        <v>61056</v>
      </c>
      <c r="G34" s="19">
        <v>216.22</v>
      </c>
      <c r="H34" s="19">
        <v>180.65</v>
      </c>
      <c r="I34" s="20">
        <v>1.24830252</v>
      </c>
      <c r="J34" s="19">
        <v>225.51</v>
      </c>
      <c r="K34" s="19">
        <v>9048137.7300000004</v>
      </c>
      <c r="L34" s="19">
        <v>3606355.92</v>
      </c>
      <c r="M34" s="19">
        <v>1114244.9099999999</v>
      </c>
      <c r="N34" s="19">
        <v>13768738.560000001</v>
      </c>
      <c r="R34" s="4"/>
      <c r="T34" s="4"/>
    </row>
    <row r="35" spans="1:20" ht="18" customHeight="1" x14ac:dyDescent="0.2">
      <c r="A35" s="16">
        <v>810196</v>
      </c>
      <c r="B35" s="17" t="s">
        <v>45</v>
      </c>
      <c r="C35" s="18">
        <v>249802</v>
      </c>
      <c r="D35" s="18">
        <v>125</v>
      </c>
      <c r="E35" s="18">
        <v>4347</v>
      </c>
      <c r="F35" s="18">
        <v>254274</v>
      </c>
      <c r="G35" s="19">
        <v>217.18</v>
      </c>
      <c r="H35" s="19">
        <v>181.45</v>
      </c>
      <c r="I35" s="20">
        <v>1.2468909399999999</v>
      </c>
      <c r="J35" s="19">
        <v>226.25</v>
      </c>
      <c r="K35" s="19">
        <v>56517702.5</v>
      </c>
      <c r="L35" s="19">
        <v>28281.25</v>
      </c>
      <c r="M35" s="19">
        <v>983508.75</v>
      </c>
      <c r="N35" s="19">
        <v>57529492.5</v>
      </c>
      <c r="R35" s="4"/>
      <c r="T35" s="4"/>
    </row>
    <row r="36" spans="1:20" ht="30" customHeight="1" x14ac:dyDescent="0.2">
      <c r="A36" s="16">
        <v>810197</v>
      </c>
      <c r="B36" s="17" t="s">
        <v>46</v>
      </c>
      <c r="C36" s="18">
        <v>102588</v>
      </c>
      <c r="D36" s="18">
        <v>2848</v>
      </c>
      <c r="E36" s="18">
        <v>65</v>
      </c>
      <c r="F36" s="18">
        <v>105501</v>
      </c>
      <c r="G36" s="19">
        <v>210.63</v>
      </c>
      <c r="H36" s="19">
        <v>175.98</v>
      </c>
      <c r="I36" s="20">
        <v>1.1474621300000001</v>
      </c>
      <c r="J36" s="19">
        <v>201.93</v>
      </c>
      <c r="K36" s="19">
        <v>20715594.84</v>
      </c>
      <c r="L36" s="19">
        <v>575096.64</v>
      </c>
      <c r="M36" s="19">
        <v>13125.45</v>
      </c>
      <c r="N36" s="19">
        <v>21303816.93</v>
      </c>
      <c r="R36" s="4"/>
      <c r="T36" s="4"/>
    </row>
    <row r="37" spans="1:20" s="24" customFormat="1" ht="27" customHeight="1" x14ac:dyDescent="0.25">
      <c r="A37" s="81" t="s">
        <v>47</v>
      </c>
      <c r="B37" s="82"/>
      <c r="C37" s="21">
        <v>1197420</v>
      </c>
      <c r="D37" s="21">
        <v>154192</v>
      </c>
      <c r="E37" s="21">
        <v>190797</v>
      </c>
      <c r="F37" s="21">
        <v>1542409</v>
      </c>
      <c r="G37" s="22" t="s">
        <v>48</v>
      </c>
      <c r="H37" s="22" t="s">
        <v>48</v>
      </c>
      <c r="I37" s="22" t="s">
        <v>48</v>
      </c>
      <c r="J37" s="22" t="s">
        <v>48</v>
      </c>
      <c r="K37" s="23">
        <v>265405645.28</v>
      </c>
      <c r="L37" s="23">
        <v>37028771.470000006</v>
      </c>
      <c r="M37" s="23">
        <v>44953179.739999995</v>
      </c>
      <c r="N37" s="23">
        <v>347387596.49000001</v>
      </c>
    </row>
    <row r="38" spans="1:20" ht="13.9" customHeight="1" x14ac:dyDescent="0.25">
      <c r="A38" s="25"/>
      <c r="B38" s="26"/>
      <c r="C38" s="27"/>
      <c r="D38" s="28"/>
      <c r="E38" s="28"/>
      <c r="F38" s="28"/>
      <c r="G38" s="29"/>
      <c r="H38" s="29"/>
      <c r="I38" s="29"/>
      <c r="J38" s="29"/>
      <c r="L38" s="30"/>
      <c r="M38" s="30"/>
      <c r="N38" s="31"/>
    </row>
    <row r="39" spans="1:20" ht="18" customHeight="1" x14ac:dyDescent="0.2">
      <c r="A39" s="83" t="s">
        <v>49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Q39" s="32"/>
    </row>
    <row r="40" spans="1:20" ht="52.5" customHeight="1" x14ac:dyDescent="0.3">
      <c r="A40" s="79" t="s">
        <v>50</v>
      </c>
      <c r="B40" s="79"/>
      <c r="C40" s="79"/>
      <c r="D40" s="79"/>
      <c r="E40" s="79"/>
      <c r="F40" s="79"/>
      <c r="G40" s="33"/>
      <c r="H40" s="33"/>
      <c r="I40" s="34"/>
      <c r="J40" s="34"/>
      <c r="K40" s="35"/>
      <c r="L40" s="36"/>
      <c r="M40" s="36" t="s">
        <v>51</v>
      </c>
      <c r="N40" s="37"/>
    </row>
    <row r="41" spans="1:20" ht="32.25" customHeight="1" x14ac:dyDescent="0.3">
      <c r="A41" s="37"/>
      <c r="B41" s="33"/>
      <c r="C41" s="33"/>
      <c r="D41" s="33"/>
      <c r="E41" s="33"/>
      <c r="F41" s="33"/>
      <c r="G41" s="33"/>
      <c r="H41" s="33"/>
      <c r="I41" s="33"/>
      <c r="J41" s="33"/>
      <c r="K41" s="35"/>
      <c r="L41" s="36"/>
      <c r="M41" s="36"/>
      <c r="N41" s="38"/>
    </row>
    <row r="42" spans="1:20" ht="75" customHeight="1" x14ac:dyDescent="0.3">
      <c r="A42" s="79" t="s">
        <v>52</v>
      </c>
      <c r="B42" s="79"/>
      <c r="C42" s="79"/>
      <c r="D42" s="79"/>
      <c r="E42" s="79"/>
      <c r="F42" s="79"/>
      <c r="G42" s="33"/>
      <c r="H42" s="33"/>
      <c r="I42" s="34"/>
      <c r="J42" s="34"/>
      <c r="K42" s="35"/>
      <c r="L42" s="36"/>
      <c r="M42" s="36" t="s">
        <v>53</v>
      </c>
      <c r="N42" s="37"/>
    </row>
    <row r="43" spans="1:20" ht="75" customHeight="1" x14ac:dyDescent="0.3">
      <c r="A43" s="37"/>
      <c r="B43" s="33"/>
      <c r="C43" s="33"/>
      <c r="D43" s="33"/>
      <c r="E43" s="33"/>
      <c r="F43" s="33"/>
      <c r="G43" s="33"/>
      <c r="H43" s="33"/>
      <c r="I43" s="33"/>
      <c r="J43" s="33"/>
      <c r="K43" s="35"/>
      <c r="L43" s="36"/>
      <c r="M43" s="36"/>
      <c r="N43" s="37"/>
    </row>
    <row r="44" spans="1:20" ht="75" customHeight="1" x14ac:dyDescent="0.3">
      <c r="A44" s="79" t="s">
        <v>54</v>
      </c>
      <c r="B44" s="79"/>
      <c r="C44" s="79"/>
      <c r="D44" s="79"/>
      <c r="E44" s="79"/>
      <c r="F44" s="79"/>
      <c r="G44" s="33"/>
      <c r="H44" s="33"/>
      <c r="I44" s="34"/>
      <c r="J44" s="34"/>
      <c r="K44" s="35"/>
      <c r="L44" s="36"/>
      <c r="M44" s="36" t="s">
        <v>55</v>
      </c>
      <c r="N44" s="37"/>
    </row>
    <row r="45" spans="1:20" ht="75" customHeight="1" x14ac:dyDescent="0.3">
      <c r="A45" s="37"/>
      <c r="B45" s="33"/>
      <c r="C45" s="33"/>
      <c r="D45" s="33"/>
      <c r="E45" s="33"/>
      <c r="F45" s="33"/>
      <c r="G45" s="33"/>
      <c r="H45" s="33"/>
      <c r="I45" s="33"/>
      <c r="J45" s="33"/>
      <c r="K45" s="35"/>
      <c r="L45" s="36"/>
      <c r="M45" s="36"/>
      <c r="N45" s="37"/>
    </row>
    <row r="46" spans="1:20" s="5" customFormat="1" ht="75" customHeight="1" x14ac:dyDescent="0.3">
      <c r="A46" s="79" t="s">
        <v>56</v>
      </c>
      <c r="B46" s="79"/>
      <c r="C46" s="79"/>
      <c r="D46" s="79"/>
      <c r="E46" s="79"/>
      <c r="F46" s="79"/>
      <c r="G46" s="33"/>
      <c r="H46" s="33"/>
      <c r="I46" s="34"/>
      <c r="J46" s="34"/>
      <c r="K46" s="35"/>
      <c r="L46" s="36"/>
      <c r="M46" s="36" t="s">
        <v>57</v>
      </c>
      <c r="N46" s="37"/>
    </row>
    <row r="47" spans="1:20" s="5" customFormat="1" ht="75" customHeight="1" x14ac:dyDescent="0.3">
      <c r="A47" s="37"/>
      <c r="B47" s="33"/>
      <c r="C47" s="33"/>
      <c r="D47" s="33"/>
      <c r="E47" s="33"/>
      <c r="F47" s="33"/>
      <c r="G47" s="33"/>
      <c r="H47" s="33"/>
      <c r="I47" s="33"/>
      <c r="J47" s="33"/>
      <c r="K47" s="35"/>
      <c r="L47" s="36"/>
      <c r="M47" s="36"/>
      <c r="N47" s="37"/>
    </row>
    <row r="48" spans="1:20" s="5" customFormat="1" ht="75" customHeight="1" x14ac:dyDescent="0.3">
      <c r="A48" s="79" t="s">
        <v>107</v>
      </c>
      <c r="B48" s="79"/>
      <c r="C48" s="79"/>
      <c r="D48" s="79"/>
      <c r="E48" s="79"/>
      <c r="F48" s="79"/>
      <c r="G48" s="33"/>
      <c r="H48" s="33"/>
      <c r="I48" s="34"/>
      <c r="J48" s="34"/>
      <c r="K48" s="35"/>
      <c r="L48" s="36"/>
      <c r="M48" s="36" t="s">
        <v>106</v>
      </c>
      <c r="N48" s="37"/>
    </row>
    <row r="49" spans="1:14" s="5" customFormat="1" ht="75" customHeight="1" x14ac:dyDescent="0.3">
      <c r="A49" s="37"/>
      <c r="B49" s="33"/>
      <c r="C49" s="33"/>
      <c r="D49" s="33"/>
      <c r="E49" s="33"/>
      <c r="F49" s="33"/>
      <c r="G49" s="33"/>
      <c r="H49" s="33"/>
      <c r="I49" s="33"/>
      <c r="J49" s="33"/>
      <c r="K49" s="35"/>
      <c r="L49" s="36"/>
      <c r="M49" s="36"/>
      <c r="N49" s="37"/>
    </row>
    <row r="50" spans="1:14" s="5" customFormat="1" ht="75" customHeight="1" x14ac:dyDescent="0.3">
      <c r="A50" s="79" t="s">
        <v>58</v>
      </c>
      <c r="B50" s="79"/>
      <c r="C50" s="79"/>
      <c r="D50" s="79"/>
      <c r="E50" s="79"/>
      <c r="F50" s="79"/>
      <c r="G50" s="33"/>
      <c r="H50" s="33"/>
      <c r="I50" s="34"/>
      <c r="J50" s="34"/>
      <c r="K50" s="35"/>
      <c r="L50" s="36"/>
      <c r="M50" s="36" t="s">
        <v>59</v>
      </c>
      <c r="N50" s="37"/>
    </row>
    <row r="51" spans="1:14" s="5" customFormat="1" ht="15" customHeight="1" x14ac:dyDescent="0.3">
      <c r="A51" s="37"/>
      <c r="B51" s="39"/>
      <c r="C51" s="39"/>
      <c r="D51" s="39"/>
      <c r="E51" s="39"/>
      <c r="F51" s="39"/>
      <c r="G51" s="39"/>
      <c r="H51" s="39"/>
      <c r="I51" s="39"/>
      <c r="J51" s="39"/>
      <c r="K51" s="40"/>
      <c r="L51" s="41"/>
      <c r="M51" s="41"/>
      <c r="N51" s="37"/>
    </row>
    <row r="52" spans="1:14" x14ac:dyDescent="0.2">
      <c r="A52" s="1"/>
      <c r="B52" s="1"/>
      <c r="C52" s="1"/>
      <c r="D52" s="1"/>
      <c r="E52" s="1"/>
      <c r="K52" s="1"/>
      <c r="L52" s="1"/>
      <c r="M52" s="1"/>
      <c r="N52" s="1"/>
    </row>
    <row r="53" spans="1:14" x14ac:dyDescent="0.2">
      <c r="A53" s="1"/>
      <c r="B53" s="1"/>
      <c r="C53" s="1"/>
      <c r="D53" s="1"/>
      <c r="E53" s="1"/>
      <c r="K53" s="1"/>
      <c r="L53" s="1"/>
      <c r="M53" s="1"/>
      <c r="N53" s="1"/>
    </row>
    <row r="54" spans="1:14" x14ac:dyDescent="0.2">
      <c r="A54" s="1"/>
      <c r="B54" s="1"/>
      <c r="C54" s="1"/>
      <c r="D54" s="1"/>
      <c r="E54" s="1"/>
      <c r="K54" s="1"/>
      <c r="L54" s="1"/>
      <c r="M54" s="1"/>
      <c r="N54" s="1"/>
    </row>
    <row r="55" spans="1:14" x14ac:dyDescent="0.2">
      <c r="A55" s="1"/>
      <c r="B55" s="1"/>
      <c r="C55" s="1"/>
      <c r="D55" s="1"/>
      <c r="E55" s="1"/>
      <c r="K55" s="1"/>
      <c r="L55" s="1"/>
      <c r="M55" s="1"/>
      <c r="N55" s="1"/>
    </row>
    <row r="56" spans="1:14" x14ac:dyDescent="0.2">
      <c r="A56" s="1"/>
      <c r="B56" s="1"/>
      <c r="C56" s="1"/>
      <c r="D56" s="1"/>
      <c r="E56" s="1"/>
      <c r="K56" s="1"/>
      <c r="L56" s="1"/>
      <c r="M56" s="1"/>
      <c r="N56" s="1"/>
    </row>
    <row r="57" spans="1:14" x14ac:dyDescent="0.2">
      <c r="A57" s="1"/>
      <c r="B57" s="1"/>
      <c r="C57" s="1"/>
      <c r="D57" s="1"/>
      <c r="E57" s="1"/>
      <c r="K57" s="1"/>
      <c r="L57" s="1"/>
      <c r="M57" s="1"/>
      <c r="N57" s="1"/>
    </row>
    <row r="58" spans="1:14" x14ac:dyDescent="0.2">
      <c r="A58" s="1"/>
      <c r="B58" s="1"/>
      <c r="C58" s="1"/>
      <c r="D58" s="1"/>
      <c r="E58" s="1"/>
      <c r="K58" s="1"/>
      <c r="L58" s="1"/>
      <c r="M58" s="1"/>
      <c r="N58" s="1"/>
    </row>
    <row r="59" spans="1:14" x14ac:dyDescent="0.2">
      <c r="A59" s="1"/>
      <c r="B59" s="1"/>
      <c r="C59" s="1"/>
      <c r="D59" s="1"/>
      <c r="E59" s="1"/>
      <c r="K59" s="1"/>
      <c r="L59" s="1"/>
      <c r="M59" s="1"/>
      <c r="N59" s="1"/>
    </row>
    <row r="60" spans="1:14" x14ac:dyDescent="0.2">
      <c r="A60" s="1"/>
      <c r="B60" s="1"/>
      <c r="C60" s="1"/>
      <c r="D60" s="1"/>
      <c r="E60" s="1"/>
      <c r="K60" s="1"/>
      <c r="L60" s="1"/>
      <c r="M60" s="1"/>
      <c r="N60" s="1"/>
    </row>
    <row r="61" spans="1:14" x14ac:dyDescent="0.2">
      <c r="A61" s="1"/>
      <c r="B61" s="1"/>
      <c r="C61" s="1"/>
      <c r="D61" s="1"/>
      <c r="E61" s="1"/>
      <c r="K61" s="1"/>
      <c r="L61" s="1"/>
      <c r="M61" s="1"/>
      <c r="N61" s="1"/>
    </row>
    <row r="62" spans="1:14" x14ac:dyDescent="0.2">
      <c r="A62" s="1"/>
      <c r="B62" s="1"/>
      <c r="C62" s="1"/>
      <c r="D62" s="1"/>
      <c r="E62" s="1"/>
      <c r="K62" s="1"/>
      <c r="L62" s="1"/>
      <c r="M62" s="1"/>
      <c r="N62" s="1"/>
    </row>
    <row r="63" spans="1:14" x14ac:dyDescent="0.2">
      <c r="A63" s="1"/>
      <c r="B63" s="1"/>
      <c r="C63" s="1"/>
      <c r="D63" s="1"/>
      <c r="E63" s="1"/>
      <c r="K63" s="1"/>
      <c r="L63" s="1"/>
      <c r="M63" s="1"/>
      <c r="N63" s="1"/>
    </row>
    <row r="64" spans="1:14" x14ac:dyDescent="0.2">
      <c r="A64" s="1"/>
      <c r="B64" s="1"/>
      <c r="C64" s="1"/>
      <c r="D64" s="1"/>
      <c r="E64" s="1"/>
      <c r="K64" s="1"/>
      <c r="L64" s="1"/>
      <c r="M64" s="1"/>
      <c r="N64" s="1"/>
    </row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</sheetData>
  <mergeCells count="19">
    <mergeCell ref="A46:F46"/>
    <mergeCell ref="A48:F48"/>
    <mergeCell ref="A50:F50"/>
    <mergeCell ref="K6:N6"/>
    <mergeCell ref="A37:B37"/>
    <mergeCell ref="A39:N39"/>
    <mergeCell ref="A40:F40"/>
    <mergeCell ref="A42:F42"/>
    <mergeCell ref="A44:F44"/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</mergeCells>
  <conditionalFormatting sqref="A1:A2 A37 A39:A40 A3:N5 O1:XFD5 C37:XFD37 O39:XFD50 A52:XFD1048576 G51:XFD51 K6:XFD7 A38:XFD38 A8:XFD36">
    <cfRule type="cellIs" dxfId="22" priority="2" operator="lessThan">
      <formula>0</formula>
    </cfRule>
  </conditionalFormatting>
  <conditionalFormatting sqref="A48 I48:N48">
    <cfRule type="cellIs" dxfId="21" priority="4" operator="lessThan">
      <formula>0</formula>
    </cfRule>
  </conditionalFormatting>
  <conditionalFormatting sqref="A51:B51">
    <cfRule type="cellIs" dxfId="20" priority="6" operator="lessThan">
      <formula>0</formula>
    </cfRule>
  </conditionalFormatting>
  <conditionalFormatting sqref="A41:N41 A42 I42:N42 A43:N43 A44 I44:N44 A45:N45 A46 I46:N46 A47:N47 A49:N49 A50 I50:N50">
    <cfRule type="cellIs" dxfId="19" priority="5" operator="lessThan">
      <formula>0</formula>
    </cfRule>
  </conditionalFormatting>
  <conditionalFormatting sqref="G6:J6">
    <cfRule type="cellIs" dxfId="18" priority="1" operator="lessThan">
      <formula>0</formula>
    </cfRule>
  </conditionalFormatting>
  <conditionalFormatting sqref="I40:N40">
    <cfRule type="cellIs" dxfId="17" priority="3" operator="lessThan">
      <formula>0</formula>
    </cfRule>
  </conditionalFormatting>
  <conditionalFormatting sqref="A6:F7">
    <cfRule type="cellIs" dxfId="16" priority="7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6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40"/>
  <sheetViews>
    <sheetView view="pageBreakPreview" zoomScale="70" zoomScaleSheetLayoutView="70" workbookViewId="0">
      <pane xSplit="2" ySplit="7" topLeftCell="C35" activePane="bottomRight" state="frozen"/>
      <selection sqref="A1:S1"/>
      <selection pane="topRight" sqref="A1:S1"/>
      <selection pane="bottomLeft" sqref="A1:S1"/>
      <selection pane="bottomRight" activeCell="J39" sqref="J39"/>
    </sheetView>
  </sheetViews>
  <sheetFormatPr defaultColWidth="9.140625" defaultRowHeight="12.75" x14ac:dyDescent="0.2"/>
  <cols>
    <col min="1" max="1" width="8.5703125" style="5" customWidth="1"/>
    <col min="2" max="2" width="50.140625" style="65" customWidth="1"/>
    <col min="3" max="3" width="15.7109375" style="65" customWidth="1"/>
    <col min="4" max="6" width="15.7109375" style="66" customWidth="1"/>
    <col min="7" max="11" width="17.140625" style="66" customWidth="1"/>
    <col min="12" max="14" width="17.140625" style="61" customWidth="1"/>
    <col min="15" max="15" width="17.42578125" style="5" customWidth="1"/>
    <col min="16" max="16384" width="9.140625" style="5"/>
  </cols>
  <sheetData>
    <row r="1" spans="1:15" ht="52.5" hidden="1" customHeight="1" x14ac:dyDescent="0.2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5" ht="82.5" customHeight="1" x14ac:dyDescent="0.25">
      <c r="A2" s="91" t="s">
        <v>61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5" ht="15.75" x14ac:dyDescent="0.25">
      <c r="B3" s="42"/>
      <c r="C3" s="42"/>
      <c r="D3" s="43"/>
      <c r="E3" s="43"/>
      <c r="F3" s="44"/>
      <c r="G3" s="44"/>
      <c r="H3" s="44"/>
      <c r="I3" s="44"/>
      <c r="J3" s="44"/>
      <c r="K3" s="43"/>
      <c r="L3" s="45"/>
      <c r="M3" s="45"/>
      <c r="N3" s="46"/>
    </row>
    <row r="4" spans="1:15" ht="36.75" customHeight="1" x14ac:dyDescent="0.2">
      <c r="A4" s="92" t="s">
        <v>62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5" ht="13.7" customHeight="1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15" ht="29.25" customHeight="1" x14ac:dyDescent="0.2">
      <c r="A6" s="93" t="s">
        <v>1</v>
      </c>
      <c r="B6" s="93" t="s">
        <v>2</v>
      </c>
      <c r="C6" s="95" t="s">
        <v>63</v>
      </c>
      <c r="D6" s="96"/>
      <c r="E6" s="96"/>
      <c r="F6" s="97"/>
      <c r="G6" s="76" t="s">
        <v>64</v>
      </c>
      <c r="H6" s="76" t="s">
        <v>65</v>
      </c>
      <c r="I6" s="76" t="s">
        <v>66</v>
      </c>
      <c r="J6" s="76" t="s">
        <v>67</v>
      </c>
      <c r="K6" s="84" t="s">
        <v>68</v>
      </c>
      <c r="L6" s="85"/>
      <c r="M6" s="85"/>
      <c r="N6" s="86"/>
    </row>
    <row r="7" spans="1:15" ht="102" customHeight="1" x14ac:dyDescent="0.2">
      <c r="A7" s="94"/>
      <c r="B7" s="94"/>
      <c r="C7" s="48" t="s">
        <v>9</v>
      </c>
      <c r="D7" s="49" t="s">
        <v>69</v>
      </c>
      <c r="E7" s="48" t="s">
        <v>70</v>
      </c>
      <c r="F7" s="48" t="s">
        <v>71</v>
      </c>
      <c r="G7" s="77"/>
      <c r="H7" s="77"/>
      <c r="I7" s="77"/>
      <c r="J7" s="77"/>
      <c r="K7" s="48" t="s">
        <v>9</v>
      </c>
      <c r="L7" s="49" t="s">
        <v>69</v>
      </c>
      <c r="M7" s="48" t="s">
        <v>70</v>
      </c>
      <c r="N7" s="50" t="s">
        <v>72</v>
      </c>
    </row>
    <row r="8" spans="1:15" ht="18" customHeight="1" x14ac:dyDescent="0.2">
      <c r="A8" s="51">
        <v>1</v>
      </c>
      <c r="B8" s="51">
        <v>2</v>
      </c>
      <c r="C8" s="52">
        <v>3</v>
      </c>
      <c r="D8" s="52">
        <v>4</v>
      </c>
      <c r="E8" s="52">
        <v>5</v>
      </c>
      <c r="F8" s="52" t="s">
        <v>14</v>
      </c>
      <c r="G8" s="52">
        <v>7</v>
      </c>
      <c r="H8" s="52">
        <v>8</v>
      </c>
      <c r="I8" s="52">
        <v>9</v>
      </c>
      <c r="J8" s="52" t="s">
        <v>73</v>
      </c>
      <c r="K8" s="53" t="s">
        <v>15</v>
      </c>
      <c r="L8" s="53" t="s">
        <v>16</v>
      </c>
      <c r="M8" s="53" t="s">
        <v>17</v>
      </c>
      <c r="N8" s="53" t="s">
        <v>18</v>
      </c>
    </row>
    <row r="9" spans="1:15" ht="21.75" customHeight="1" x14ac:dyDescent="0.2">
      <c r="A9" s="54">
        <v>810225</v>
      </c>
      <c r="B9" s="55" t="s">
        <v>74</v>
      </c>
      <c r="C9" s="56">
        <v>4036</v>
      </c>
      <c r="D9" s="56">
        <v>505</v>
      </c>
      <c r="E9" s="56">
        <v>293</v>
      </c>
      <c r="F9" s="57">
        <v>4834</v>
      </c>
      <c r="G9" s="58">
        <v>312.94</v>
      </c>
      <c r="H9" s="58">
        <v>216.59</v>
      </c>
      <c r="I9" s="59">
        <v>3.2513165700000002</v>
      </c>
      <c r="J9" s="58">
        <v>704.2</v>
      </c>
      <c r="K9" s="60">
        <v>2842151.2</v>
      </c>
      <c r="L9" s="60">
        <v>355621</v>
      </c>
      <c r="M9" s="60">
        <v>206330.6</v>
      </c>
      <c r="N9" s="58">
        <v>3404102.8000000003</v>
      </c>
      <c r="O9" s="61"/>
    </row>
    <row r="10" spans="1:15" ht="28.5" customHeight="1" x14ac:dyDescent="0.2">
      <c r="A10" s="54">
        <v>810148</v>
      </c>
      <c r="B10" s="55" t="s">
        <v>75</v>
      </c>
      <c r="C10" s="56">
        <v>6275</v>
      </c>
      <c r="D10" s="56">
        <v>585</v>
      </c>
      <c r="E10" s="56">
        <v>363</v>
      </c>
      <c r="F10" s="57">
        <v>7223</v>
      </c>
      <c r="G10" s="58">
        <v>348.75</v>
      </c>
      <c r="H10" s="58">
        <v>241.37</v>
      </c>
      <c r="I10" s="59">
        <v>1.01159434</v>
      </c>
      <c r="J10" s="58">
        <v>244.17</v>
      </c>
      <c r="K10" s="60">
        <v>1532166.75</v>
      </c>
      <c r="L10" s="60">
        <v>142839.45000000001</v>
      </c>
      <c r="M10" s="60">
        <v>88633.71</v>
      </c>
      <c r="N10" s="58">
        <v>1763639.91</v>
      </c>
      <c r="O10" s="61"/>
    </row>
    <row r="11" spans="1:15" ht="21.75" customHeight="1" x14ac:dyDescent="0.2">
      <c r="A11" s="54">
        <v>810003</v>
      </c>
      <c r="B11" s="55" t="s">
        <v>76</v>
      </c>
      <c r="C11" s="56">
        <v>30685</v>
      </c>
      <c r="D11" s="56">
        <v>11610</v>
      </c>
      <c r="E11" s="56">
        <v>4258</v>
      </c>
      <c r="F11" s="57">
        <v>46553</v>
      </c>
      <c r="G11" s="58">
        <v>360.1</v>
      </c>
      <c r="H11" s="58">
        <v>249.23</v>
      </c>
      <c r="I11" s="59">
        <v>1.00375433</v>
      </c>
      <c r="J11" s="58">
        <v>250.17</v>
      </c>
      <c r="K11" s="60">
        <v>7676466.4500000002</v>
      </c>
      <c r="L11" s="60">
        <v>2904473.7</v>
      </c>
      <c r="M11" s="60">
        <v>1065223.8600000001</v>
      </c>
      <c r="N11" s="58">
        <v>11646164.01</v>
      </c>
      <c r="O11" s="61"/>
    </row>
    <row r="12" spans="1:15" ht="21.75" customHeight="1" x14ac:dyDescent="0.2">
      <c r="A12" s="54">
        <v>810099</v>
      </c>
      <c r="B12" s="55" t="s">
        <v>77</v>
      </c>
      <c r="C12" s="56">
        <v>184281</v>
      </c>
      <c r="D12" s="56">
        <v>281</v>
      </c>
      <c r="E12" s="56">
        <v>4210</v>
      </c>
      <c r="F12" s="57">
        <v>188772</v>
      </c>
      <c r="G12" s="58">
        <v>347.25</v>
      </c>
      <c r="H12" s="58">
        <v>240.34</v>
      </c>
      <c r="I12" s="59">
        <v>0.53565271000000003</v>
      </c>
      <c r="J12" s="58">
        <v>128.74</v>
      </c>
      <c r="K12" s="60">
        <v>23724335.940000001</v>
      </c>
      <c r="L12" s="60">
        <v>36175.94</v>
      </c>
      <c r="M12" s="60">
        <v>541995.4</v>
      </c>
      <c r="N12" s="58">
        <v>24302507.280000001</v>
      </c>
      <c r="O12" s="61"/>
    </row>
    <row r="13" spans="1:15" ht="21.75" customHeight="1" x14ac:dyDescent="0.2">
      <c r="A13" s="54">
        <v>810088</v>
      </c>
      <c r="B13" s="55" t="s">
        <v>35</v>
      </c>
      <c r="C13" s="56">
        <v>2543</v>
      </c>
      <c r="D13" s="56">
        <v>210</v>
      </c>
      <c r="E13" s="56">
        <v>52296</v>
      </c>
      <c r="F13" s="57">
        <v>55049</v>
      </c>
      <c r="G13" s="58">
        <v>333.54</v>
      </c>
      <c r="H13" s="58">
        <v>230.85</v>
      </c>
      <c r="I13" s="59">
        <v>2.3945535599999999</v>
      </c>
      <c r="J13" s="58">
        <v>552.78</v>
      </c>
      <c r="K13" s="60">
        <v>1405719.54</v>
      </c>
      <c r="L13" s="60">
        <v>116083.8</v>
      </c>
      <c r="M13" s="60">
        <v>28908182.879999999</v>
      </c>
      <c r="N13" s="58">
        <v>30429986.219999999</v>
      </c>
      <c r="O13" s="61"/>
    </row>
    <row r="14" spans="1:15" ht="21.75" customHeight="1" x14ac:dyDescent="0.2">
      <c r="A14" s="54">
        <v>810005</v>
      </c>
      <c r="B14" s="55" t="s">
        <v>20</v>
      </c>
      <c r="C14" s="56">
        <v>40025</v>
      </c>
      <c r="D14" s="56">
        <v>374</v>
      </c>
      <c r="E14" s="56">
        <v>79</v>
      </c>
      <c r="F14" s="57">
        <v>40478</v>
      </c>
      <c r="G14" s="58">
        <v>351.51</v>
      </c>
      <c r="H14" s="58">
        <v>243.28</v>
      </c>
      <c r="I14" s="59">
        <v>1.8005413100000001</v>
      </c>
      <c r="J14" s="58">
        <v>438.04</v>
      </c>
      <c r="K14" s="60">
        <v>17532551</v>
      </c>
      <c r="L14" s="60">
        <v>163826.96</v>
      </c>
      <c r="M14" s="60">
        <v>34605.160000000003</v>
      </c>
      <c r="N14" s="58">
        <v>17730983.120000001</v>
      </c>
      <c r="O14" s="61"/>
    </row>
    <row r="15" spans="1:15" ht="21.75" customHeight="1" x14ac:dyDescent="0.2">
      <c r="A15" s="54">
        <v>810064</v>
      </c>
      <c r="B15" s="55" t="s">
        <v>31</v>
      </c>
      <c r="C15" s="56">
        <v>35395</v>
      </c>
      <c r="D15" s="56">
        <v>1821</v>
      </c>
      <c r="E15" s="56">
        <v>1461</v>
      </c>
      <c r="F15" s="57">
        <v>38677</v>
      </c>
      <c r="G15" s="58">
        <v>377.2</v>
      </c>
      <c r="H15" s="58">
        <v>261.06</v>
      </c>
      <c r="I15" s="59">
        <v>1.00813222</v>
      </c>
      <c r="J15" s="58">
        <v>263.18</v>
      </c>
      <c r="K15" s="60">
        <v>9315256.0999999996</v>
      </c>
      <c r="L15" s="60">
        <v>479250.78</v>
      </c>
      <c r="M15" s="60">
        <v>384505.98</v>
      </c>
      <c r="N15" s="58">
        <v>10179012.859999999</v>
      </c>
      <c r="O15" s="61"/>
    </row>
    <row r="16" spans="1:15" ht="21.75" customHeight="1" x14ac:dyDescent="0.2">
      <c r="A16" s="54">
        <v>810090</v>
      </c>
      <c r="B16" s="55" t="s">
        <v>37</v>
      </c>
      <c r="C16" s="56">
        <v>48736</v>
      </c>
      <c r="D16" s="56">
        <v>41</v>
      </c>
      <c r="E16" s="56">
        <v>433</v>
      </c>
      <c r="F16" s="57">
        <v>49210</v>
      </c>
      <c r="G16" s="58">
        <v>344.47</v>
      </c>
      <c r="H16" s="58">
        <v>238.41</v>
      </c>
      <c r="I16" s="59">
        <v>2.8908204899999999</v>
      </c>
      <c r="J16" s="58">
        <v>689.2</v>
      </c>
      <c r="K16" s="60">
        <v>33588851.200000003</v>
      </c>
      <c r="L16" s="60">
        <v>28257.200000000001</v>
      </c>
      <c r="M16" s="60">
        <v>298423.59999999998</v>
      </c>
      <c r="N16" s="58">
        <v>33915532.000000007</v>
      </c>
      <c r="O16" s="61"/>
    </row>
    <row r="17" spans="1:15" ht="21.75" customHeight="1" x14ac:dyDescent="0.2">
      <c r="A17" s="54">
        <v>810159</v>
      </c>
      <c r="B17" s="55" t="s">
        <v>78</v>
      </c>
      <c r="C17" s="56">
        <v>131424</v>
      </c>
      <c r="D17" s="56">
        <v>6615</v>
      </c>
      <c r="E17" s="56">
        <v>6140</v>
      </c>
      <c r="F17" s="57">
        <v>144179</v>
      </c>
      <c r="G17" s="58">
        <v>342.66</v>
      </c>
      <c r="H17" s="58">
        <v>237.16</v>
      </c>
      <c r="I17" s="59">
        <v>1.00410581</v>
      </c>
      <c r="J17" s="58">
        <v>238.13</v>
      </c>
      <c r="K17" s="60">
        <v>31295997.120000001</v>
      </c>
      <c r="L17" s="60">
        <v>1575229.95</v>
      </c>
      <c r="M17" s="60">
        <v>1462118.2</v>
      </c>
      <c r="N17" s="58">
        <v>34333345.270000003</v>
      </c>
      <c r="O17" s="61"/>
    </row>
    <row r="18" spans="1:15" ht="21.75" customHeight="1" x14ac:dyDescent="0.2">
      <c r="A18" s="54">
        <v>810122</v>
      </c>
      <c r="B18" s="55" t="s">
        <v>79</v>
      </c>
      <c r="C18" s="56">
        <v>102077</v>
      </c>
      <c r="D18" s="56">
        <v>8270</v>
      </c>
      <c r="E18" s="56">
        <v>6790</v>
      </c>
      <c r="F18" s="57">
        <v>117137</v>
      </c>
      <c r="G18" s="58">
        <v>344.88</v>
      </c>
      <c r="H18" s="58">
        <v>238.7</v>
      </c>
      <c r="I18" s="59">
        <v>1.0043298199999999</v>
      </c>
      <c r="J18" s="58">
        <v>239.73</v>
      </c>
      <c r="K18" s="60">
        <v>24470919.210000001</v>
      </c>
      <c r="L18" s="60">
        <v>1982567.1</v>
      </c>
      <c r="M18" s="60">
        <v>1627766.7</v>
      </c>
      <c r="N18" s="58">
        <v>28081253.010000002</v>
      </c>
      <c r="O18" s="61"/>
    </row>
    <row r="19" spans="1:15" ht="30.75" customHeight="1" x14ac:dyDescent="0.2">
      <c r="A19" s="54">
        <v>810094</v>
      </c>
      <c r="B19" s="55" t="s">
        <v>80</v>
      </c>
      <c r="C19" s="56">
        <v>100142</v>
      </c>
      <c r="D19" s="56">
        <v>3000</v>
      </c>
      <c r="E19" s="56">
        <v>2356</v>
      </c>
      <c r="F19" s="57">
        <v>105498</v>
      </c>
      <c r="G19" s="58">
        <v>344.47</v>
      </c>
      <c r="H19" s="58">
        <v>238.41</v>
      </c>
      <c r="I19" s="59">
        <v>1.00682965</v>
      </c>
      <c r="J19" s="58">
        <v>240.04</v>
      </c>
      <c r="K19" s="60">
        <v>24038085.68</v>
      </c>
      <c r="L19" s="60">
        <v>720120</v>
      </c>
      <c r="M19" s="60">
        <v>565534.24</v>
      </c>
      <c r="N19" s="58">
        <v>25323739.919999998</v>
      </c>
      <c r="O19" s="61"/>
    </row>
    <row r="20" spans="1:15" ht="21.75" customHeight="1" x14ac:dyDescent="0.2">
      <c r="A20" s="54">
        <v>810123</v>
      </c>
      <c r="B20" s="55" t="s">
        <v>81</v>
      </c>
      <c r="C20" s="56">
        <v>82965</v>
      </c>
      <c r="D20" s="56">
        <v>6256</v>
      </c>
      <c r="E20" s="56">
        <v>11028</v>
      </c>
      <c r="F20" s="57">
        <v>100249</v>
      </c>
      <c r="G20" s="58">
        <v>342.84</v>
      </c>
      <c r="H20" s="58">
        <v>237.28</v>
      </c>
      <c r="I20" s="59">
        <v>1.0047536500000001</v>
      </c>
      <c r="J20" s="58">
        <v>238.41</v>
      </c>
      <c r="K20" s="60">
        <v>19779685.649999999</v>
      </c>
      <c r="L20" s="60">
        <v>1491492.96</v>
      </c>
      <c r="M20" s="60">
        <v>2629185.48</v>
      </c>
      <c r="N20" s="58">
        <v>23900364.09</v>
      </c>
      <c r="O20" s="61"/>
    </row>
    <row r="21" spans="1:15" ht="21.75" customHeight="1" x14ac:dyDescent="0.2">
      <c r="A21" s="54">
        <v>810125</v>
      </c>
      <c r="B21" s="55" t="s">
        <v>82</v>
      </c>
      <c r="C21" s="56">
        <v>34259</v>
      </c>
      <c r="D21" s="56">
        <v>2436</v>
      </c>
      <c r="E21" s="56">
        <v>1590</v>
      </c>
      <c r="F21" s="57">
        <v>38285</v>
      </c>
      <c r="G21" s="58">
        <v>351.35</v>
      </c>
      <c r="H21" s="58">
        <v>243.17</v>
      </c>
      <c r="I21" s="59">
        <v>1.1991127800000001</v>
      </c>
      <c r="J21" s="58">
        <v>291.58999999999997</v>
      </c>
      <c r="K21" s="60">
        <v>9989581.8100000005</v>
      </c>
      <c r="L21" s="60">
        <v>710313.24</v>
      </c>
      <c r="M21" s="60">
        <v>463628.1</v>
      </c>
      <c r="N21" s="58">
        <v>11163523.15</v>
      </c>
      <c r="O21" s="61"/>
    </row>
    <row r="22" spans="1:15" ht="21.75" customHeight="1" x14ac:dyDescent="0.2">
      <c r="A22" s="54">
        <v>810206</v>
      </c>
      <c r="B22" s="55" t="s">
        <v>83</v>
      </c>
      <c r="C22" s="56">
        <v>860</v>
      </c>
      <c r="D22" s="56">
        <v>16</v>
      </c>
      <c r="E22" s="56">
        <v>2898</v>
      </c>
      <c r="F22" s="57">
        <v>3774</v>
      </c>
      <c r="G22" s="58">
        <v>394.17</v>
      </c>
      <c r="H22" s="58">
        <v>272.81</v>
      </c>
      <c r="I22" s="59">
        <v>5.2313773499999998</v>
      </c>
      <c r="J22" s="58">
        <v>1427.17</v>
      </c>
      <c r="K22" s="60">
        <v>1227366.2</v>
      </c>
      <c r="L22" s="60">
        <v>22834.720000000001</v>
      </c>
      <c r="M22" s="60">
        <v>4135938.66</v>
      </c>
      <c r="N22" s="58">
        <v>5386139.5800000001</v>
      </c>
      <c r="O22" s="61"/>
    </row>
    <row r="23" spans="1:15" ht="21.75" customHeight="1" x14ac:dyDescent="0.2">
      <c r="A23" s="54">
        <v>810126</v>
      </c>
      <c r="B23" s="55" t="s">
        <v>84</v>
      </c>
      <c r="C23" s="56">
        <v>94172</v>
      </c>
      <c r="D23" s="56">
        <v>4017</v>
      </c>
      <c r="E23" s="56">
        <v>943</v>
      </c>
      <c r="F23" s="57">
        <v>99132</v>
      </c>
      <c r="G23" s="58">
        <v>346.31</v>
      </c>
      <c r="H23" s="58">
        <v>239.69</v>
      </c>
      <c r="I23" s="59">
        <v>1.03748672</v>
      </c>
      <c r="J23" s="58">
        <v>248.68</v>
      </c>
      <c r="K23" s="60">
        <v>23418692.960000001</v>
      </c>
      <c r="L23" s="60">
        <v>998947.56</v>
      </c>
      <c r="M23" s="60">
        <v>234505.24</v>
      </c>
      <c r="N23" s="58">
        <v>24652145.759999998</v>
      </c>
      <c r="O23" s="61"/>
    </row>
    <row r="24" spans="1:15" ht="21.75" customHeight="1" x14ac:dyDescent="0.2">
      <c r="A24" s="54">
        <v>810097</v>
      </c>
      <c r="B24" s="55" t="s">
        <v>85</v>
      </c>
      <c r="C24" s="56">
        <v>64548</v>
      </c>
      <c r="D24" s="56">
        <v>69</v>
      </c>
      <c r="E24" s="56">
        <v>855</v>
      </c>
      <c r="F24" s="57">
        <v>65472</v>
      </c>
      <c r="G24" s="58">
        <v>348.32</v>
      </c>
      <c r="H24" s="58">
        <v>241.08</v>
      </c>
      <c r="I24" s="59">
        <v>3.0515109499999999</v>
      </c>
      <c r="J24" s="58">
        <v>735.66</v>
      </c>
      <c r="K24" s="60">
        <v>47485381.68</v>
      </c>
      <c r="L24" s="60">
        <v>50760.54</v>
      </c>
      <c r="M24" s="60">
        <v>628989.30000000005</v>
      </c>
      <c r="N24" s="58">
        <v>48165131.519999996</v>
      </c>
      <c r="O24" s="61"/>
    </row>
    <row r="25" spans="1:15" ht="21.75" customHeight="1" x14ac:dyDescent="0.2">
      <c r="A25" s="54">
        <v>810108</v>
      </c>
      <c r="B25" s="55" t="s">
        <v>86</v>
      </c>
      <c r="C25" s="56">
        <v>8636</v>
      </c>
      <c r="D25" s="56">
        <v>5620</v>
      </c>
      <c r="E25" s="56">
        <v>747</v>
      </c>
      <c r="F25" s="57">
        <v>15003</v>
      </c>
      <c r="G25" s="58">
        <v>343.83</v>
      </c>
      <c r="H25" s="58">
        <v>237.97</v>
      </c>
      <c r="I25" s="59">
        <v>3.4469772999999999</v>
      </c>
      <c r="J25" s="58">
        <v>820.28</v>
      </c>
      <c r="K25" s="60">
        <v>7083938.0800000001</v>
      </c>
      <c r="L25" s="60">
        <v>4609973.5999999996</v>
      </c>
      <c r="M25" s="60">
        <v>612749.16</v>
      </c>
      <c r="N25" s="58">
        <v>12306660.84</v>
      </c>
      <c r="O25" s="61"/>
    </row>
    <row r="26" spans="1:15" ht="21.75" customHeight="1" x14ac:dyDescent="0.2">
      <c r="A26" s="54">
        <v>810160</v>
      </c>
      <c r="B26" s="55" t="s">
        <v>87</v>
      </c>
      <c r="C26" s="56">
        <v>14500</v>
      </c>
      <c r="D26" s="56">
        <v>639</v>
      </c>
      <c r="E26" s="56">
        <v>669</v>
      </c>
      <c r="F26" s="57">
        <v>15808</v>
      </c>
      <c r="G26" s="58">
        <v>345.36</v>
      </c>
      <c r="H26" s="58">
        <v>239.03</v>
      </c>
      <c r="I26" s="59">
        <v>4.64040462</v>
      </c>
      <c r="J26" s="58">
        <v>1109.2</v>
      </c>
      <c r="K26" s="60">
        <v>16083400</v>
      </c>
      <c r="L26" s="60">
        <v>708778.8</v>
      </c>
      <c r="M26" s="60">
        <v>742054.8</v>
      </c>
      <c r="N26" s="58">
        <v>17534233.600000001</v>
      </c>
      <c r="O26" s="61"/>
    </row>
    <row r="27" spans="1:15" ht="21.75" customHeight="1" x14ac:dyDescent="0.2">
      <c r="A27" s="87" t="s">
        <v>47</v>
      </c>
      <c r="B27" s="88"/>
      <c r="C27" s="62">
        <v>985559</v>
      </c>
      <c r="D27" s="62">
        <v>52365</v>
      </c>
      <c r="E27" s="62">
        <v>97409</v>
      </c>
      <c r="F27" s="62">
        <v>1135333</v>
      </c>
      <c r="G27" s="63" t="s">
        <v>88</v>
      </c>
      <c r="H27" s="63" t="s">
        <v>88</v>
      </c>
      <c r="I27" s="63" t="s">
        <v>88</v>
      </c>
      <c r="J27" s="63" t="s">
        <v>88</v>
      </c>
      <c r="K27" s="64">
        <v>302490546.56999999</v>
      </c>
      <c r="L27" s="64">
        <v>17097547.300000001</v>
      </c>
      <c r="M27" s="64">
        <v>44630371.07</v>
      </c>
      <c r="N27" s="64">
        <v>364218464.94</v>
      </c>
      <c r="O27" s="61"/>
    </row>
    <row r="28" spans="1:15" x14ac:dyDescent="0.2">
      <c r="A28" s="65"/>
      <c r="C28" s="66"/>
    </row>
    <row r="29" spans="1:15" s="37" customFormat="1" ht="23.25" customHeight="1" x14ac:dyDescent="0.2">
      <c r="A29" s="89" t="s">
        <v>49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</row>
    <row r="30" spans="1:15" s="37" customFormat="1" ht="75" customHeight="1" x14ac:dyDescent="0.3">
      <c r="A30" s="79" t="s">
        <v>50</v>
      </c>
      <c r="B30" s="79"/>
      <c r="C30" s="79"/>
      <c r="D30" s="79"/>
      <c r="E30" s="79"/>
      <c r="F30" s="79"/>
      <c r="G30" s="33"/>
      <c r="H30" s="33"/>
      <c r="I30" s="34"/>
      <c r="J30" s="34"/>
      <c r="K30" s="35"/>
      <c r="L30" s="36"/>
      <c r="M30" s="36" t="s">
        <v>51</v>
      </c>
    </row>
    <row r="31" spans="1:15" s="37" customFormat="1" ht="75" customHeight="1" x14ac:dyDescent="0.3">
      <c r="B31" s="33"/>
      <c r="C31" s="33"/>
      <c r="D31" s="33"/>
      <c r="E31" s="33"/>
      <c r="F31" s="33"/>
      <c r="G31" s="33"/>
      <c r="H31" s="33"/>
      <c r="I31" s="33"/>
      <c r="J31" s="33"/>
      <c r="K31" s="35"/>
      <c r="L31" s="36"/>
      <c r="M31" s="36"/>
      <c r="N31" s="38"/>
    </row>
    <row r="32" spans="1:15" s="37" customFormat="1" ht="75" customHeight="1" x14ac:dyDescent="0.3">
      <c r="A32" s="79" t="s">
        <v>52</v>
      </c>
      <c r="B32" s="79"/>
      <c r="C32" s="79"/>
      <c r="D32" s="79"/>
      <c r="E32" s="79"/>
      <c r="F32" s="79"/>
      <c r="G32" s="33"/>
      <c r="H32" s="33"/>
      <c r="I32" s="34"/>
      <c r="J32" s="34"/>
      <c r="K32" s="35"/>
      <c r="L32" s="36"/>
      <c r="M32" s="36" t="s">
        <v>53</v>
      </c>
    </row>
    <row r="33" spans="1:13" s="37" customFormat="1" ht="75" customHeight="1" x14ac:dyDescent="0.3">
      <c r="B33" s="33"/>
      <c r="C33" s="33"/>
      <c r="D33" s="33"/>
      <c r="E33" s="33"/>
      <c r="F33" s="33"/>
      <c r="G33" s="33"/>
      <c r="H33" s="33"/>
      <c r="I33" s="33"/>
      <c r="J33" s="33"/>
      <c r="K33" s="35"/>
      <c r="L33" s="36"/>
      <c r="M33" s="36"/>
    </row>
    <row r="34" spans="1:13" s="37" customFormat="1" ht="75" customHeight="1" x14ac:dyDescent="0.3">
      <c r="A34" s="79" t="s">
        <v>54</v>
      </c>
      <c r="B34" s="79"/>
      <c r="C34" s="79"/>
      <c r="D34" s="79"/>
      <c r="E34" s="79"/>
      <c r="F34" s="79"/>
      <c r="G34" s="33"/>
      <c r="H34" s="33"/>
      <c r="I34" s="34"/>
      <c r="J34" s="34"/>
      <c r="K34" s="35"/>
      <c r="L34" s="36"/>
      <c r="M34" s="36" t="s">
        <v>55</v>
      </c>
    </row>
    <row r="35" spans="1:13" s="37" customFormat="1" ht="75" customHeight="1" x14ac:dyDescent="0.3">
      <c r="B35" s="33"/>
      <c r="C35" s="33"/>
      <c r="D35" s="33"/>
      <c r="E35" s="33"/>
      <c r="F35" s="33"/>
      <c r="G35" s="33"/>
      <c r="H35" s="33"/>
      <c r="I35" s="33"/>
      <c r="J35" s="33"/>
      <c r="K35" s="35"/>
      <c r="L35" s="36"/>
      <c r="M35" s="36"/>
    </row>
    <row r="36" spans="1:13" s="37" customFormat="1" ht="75" customHeight="1" x14ac:dyDescent="0.3">
      <c r="A36" s="79" t="s">
        <v>56</v>
      </c>
      <c r="B36" s="79"/>
      <c r="C36" s="79"/>
      <c r="D36" s="79"/>
      <c r="E36" s="79"/>
      <c r="F36" s="79"/>
      <c r="G36" s="33"/>
      <c r="H36" s="33"/>
      <c r="I36" s="34"/>
      <c r="J36" s="34"/>
      <c r="K36" s="35"/>
      <c r="L36" s="36"/>
      <c r="M36" s="36" t="s">
        <v>57</v>
      </c>
    </row>
    <row r="37" spans="1:13" s="37" customFormat="1" ht="75" customHeight="1" x14ac:dyDescent="0.3">
      <c r="B37" s="33"/>
      <c r="C37" s="33"/>
      <c r="D37" s="33"/>
      <c r="E37" s="33"/>
      <c r="F37" s="33"/>
      <c r="G37" s="33"/>
      <c r="H37" s="33"/>
      <c r="I37" s="33"/>
      <c r="J37" s="33"/>
      <c r="K37" s="35"/>
      <c r="L37" s="36"/>
      <c r="M37" s="36"/>
    </row>
    <row r="38" spans="1:13" s="37" customFormat="1" ht="75" customHeight="1" x14ac:dyDescent="0.3">
      <c r="A38" s="79" t="s">
        <v>107</v>
      </c>
      <c r="B38" s="79"/>
      <c r="C38" s="79"/>
      <c r="D38" s="79"/>
      <c r="E38" s="79"/>
      <c r="F38" s="79"/>
      <c r="G38" s="33"/>
      <c r="H38" s="33"/>
      <c r="I38" s="34"/>
      <c r="J38" s="34"/>
      <c r="K38" s="35"/>
      <c r="L38" s="36"/>
      <c r="M38" s="36" t="s">
        <v>106</v>
      </c>
    </row>
    <row r="39" spans="1:13" s="37" customFormat="1" ht="75" customHeight="1" x14ac:dyDescent="0.3">
      <c r="B39" s="33"/>
      <c r="C39" s="33"/>
      <c r="D39" s="33"/>
      <c r="E39" s="33"/>
      <c r="F39" s="33"/>
      <c r="G39" s="33"/>
      <c r="H39" s="33"/>
      <c r="I39" s="33"/>
      <c r="J39" s="33"/>
      <c r="K39" s="35"/>
      <c r="L39" s="36"/>
      <c r="M39" s="36"/>
    </row>
    <row r="40" spans="1:13" s="37" customFormat="1" ht="75" customHeight="1" x14ac:dyDescent="0.3">
      <c r="A40" s="79" t="s">
        <v>58</v>
      </c>
      <c r="B40" s="79"/>
      <c r="C40" s="79"/>
      <c r="D40" s="79"/>
      <c r="E40" s="79"/>
      <c r="F40" s="79"/>
      <c r="G40" s="33"/>
      <c r="H40" s="33"/>
      <c r="I40" s="34"/>
      <c r="J40" s="34"/>
      <c r="K40" s="35"/>
      <c r="L40" s="36"/>
      <c r="M40" s="36" t="s">
        <v>59</v>
      </c>
    </row>
  </sheetData>
  <autoFilter ref="A7:N27"/>
  <mergeCells count="19"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  <mergeCell ref="A36:F36"/>
    <mergeCell ref="A38:F38"/>
    <mergeCell ref="A40:F40"/>
    <mergeCell ref="K6:N6"/>
    <mergeCell ref="A27:B27"/>
    <mergeCell ref="A29:N29"/>
    <mergeCell ref="A30:F30"/>
    <mergeCell ref="A32:F32"/>
    <mergeCell ref="A34:F34"/>
  </mergeCells>
  <conditionalFormatting sqref="A1:A2 O1:XFD27 A3:J5 K3:N8 A10:A15 A28:XFD28 O29:XFD40 A41:XFD1048576">
    <cfRule type="cellIs" dxfId="15" priority="3" operator="lessThan">
      <formula>0</formula>
    </cfRule>
  </conditionalFormatting>
  <conditionalFormatting sqref="A29:A30 I30:N30 A31:N31 A32 I32:N32 A33:N33 A34 I34:N34 A35:N35 A36 I36:N36 A37:N37 A39:N39 A40 I40:N40">
    <cfRule type="cellIs" dxfId="14" priority="5" operator="lessThan">
      <formula>0</formula>
    </cfRule>
  </conditionalFormatting>
  <conditionalFormatting sqref="A38 I38:N38">
    <cfRule type="cellIs" dxfId="13" priority="4" operator="lessThan">
      <formula>0</formula>
    </cfRule>
  </conditionalFormatting>
  <conditionalFormatting sqref="A6:F7 A8:J8">
    <cfRule type="cellIs" dxfId="12" priority="6" operator="lessThan">
      <formula>0</formula>
    </cfRule>
  </conditionalFormatting>
  <conditionalFormatting sqref="A9:N27">
    <cfRule type="cellIs" dxfId="11" priority="1" operator="lessThan">
      <formula>0</formula>
    </cfRule>
  </conditionalFormatting>
  <conditionalFormatting sqref="G6:J6">
    <cfRule type="cellIs" dxfId="10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T42"/>
  <sheetViews>
    <sheetView tabSelected="1" view="pageBreakPreview" topLeftCell="A35" zoomScale="70" zoomScaleSheetLayoutView="70" workbookViewId="0">
      <selection activeCell="N41" sqref="N41"/>
    </sheetView>
  </sheetViews>
  <sheetFormatPr defaultColWidth="9.140625" defaultRowHeight="12.75" x14ac:dyDescent="0.2"/>
  <cols>
    <col min="1" max="1" width="8.5703125" style="5" customWidth="1"/>
    <col min="2" max="2" width="40.7109375" style="65" customWidth="1"/>
    <col min="3" max="3" width="13.5703125" style="65" customWidth="1"/>
    <col min="4" max="6" width="13.5703125" style="66" customWidth="1"/>
    <col min="7" max="15" width="15.7109375" style="66" customWidth="1"/>
    <col min="16" max="16" width="14.85546875" style="66" customWidth="1"/>
    <col min="17" max="18" width="14.85546875" style="61" customWidth="1"/>
    <col min="19" max="19" width="15.5703125" style="61" customWidth="1"/>
    <col min="20" max="20" width="12.42578125" style="5" bestFit="1" customWidth="1"/>
    <col min="21" max="16384" width="9.140625" style="5"/>
  </cols>
  <sheetData>
    <row r="1" spans="1:20" ht="52.5" hidden="1" customHeight="1" x14ac:dyDescent="0.2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20" ht="82.5" customHeight="1" x14ac:dyDescent="0.25">
      <c r="A2" s="91" t="s">
        <v>89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</row>
    <row r="3" spans="1:20" ht="18.75" x14ac:dyDescent="0.3">
      <c r="B3" s="42"/>
      <c r="C3" s="42"/>
      <c r="D3" s="43"/>
      <c r="E3" s="43"/>
      <c r="F3" s="67"/>
      <c r="G3" s="67"/>
      <c r="H3" s="67"/>
      <c r="I3" s="67"/>
      <c r="J3" s="67"/>
      <c r="K3" s="67"/>
      <c r="L3" s="67"/>
      <c r="M3" s="67"/>
      <c r="N3" s="68"/>
      <c r="O3" s="68"/>
      <c r="P3" s="43"/>
      <c r="Q3" s="45"/>
      <c r="R3" s="45"/>
      <c r="S3" s="46"/>
    </row>
    <row r="4" spans="1:20" ht="36.75" customHeight="1" x14ac:dyDescent="0.2">
      <c r="A4" s="92" t="s">
        <v>90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</row>
    <row r="5" spans="1:20" ht="13.7" customHeight="1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</row>
    <row r="6" spans="1:20" ht="29.25" customHeight="1" x14ac:dyDescent="0.2">
      <c r="A6" s="93" t="s">
        <v>1</v>
      </c>
      <c r="B6" s="93" t="s">
        <v>2</v>
      </c>
      <c r="C6" s="95" t="s">
        <v>63</v>
      </c>
      <c r="D6" s="96"/>
      <c r="E6" s="96"/>
      <c r="F6" s="97"/>
      <c r="G6" s="76" t="s">
        <v>64</v>
      </c>
      <c r="H6" s="76" t="s">
        <v>65</v>
      </c>
      <c r="I6" s="76" t="s">
        <v>91</v>
      </c>
      <c r="J6" s="76" t="s">
        <v>92</v>
      </c>
      <c r="K6" s="76" t="s">
        <v>93</v>
      </c>
      <c r="L6" s="76" t="s">
        <v>94</v>
      </c>
      <c r="M6" s="76" t="s">
        <v>95</v>
      </c>
      <c r="N6" s="76" t="s">
        <v>96</v>
      </c>
      <c r="O6" s="76" t="s">
        <v>97</v>
      </c>
      <c r="P6" s="84" t="s">
        <v>68</v>
      </c>
      <c r="Q6" s="85"/>
      <c r="R6" s="85"/>
      <c r="S6" s="86"/>
    </row>
    <row r="7" spans="1:20" ht="111.75" customHeight="1" x14ac:dyDescent="0.2">
      <c r="A7" s="94"/>
      <c r="B7" s="94"/>
      <c r="C7" s="48" t="s">
        <v>9</v>
      </c>
      <c r="D7" s="49" t="s">
        <v>69</v>
      </c>
      <c r="E7" s="48" t="s">
        <v>70</v>
      </c>
      <c r="F7" s="48" t="s">
        <v>71</v>
      </c>
      <c r="G7" s="77"/>
      <c r="H7" s="77"/>
      <c r="I7" s="77"/>
      <c r="J7" s="77"/>
      <c r="K7" s="77"/>
      <c r="L7" s="77"/>
      <c r="M7" s="77"/>
      <c r="N7" s="77"/>
      <c r="O7" s="77"/>
      <c r="P7" s="48" t="s">
        <v>9</v>
      </c>
      <c r="Q7" s="49" t="s">
        <v>69</v>
      </c>
      <c r="R7" s="48" t="s">
        <v>70</v>
      </c>
      <c r="S7" s="50" t="s">
        <v>72</v>
      </c>
    </row>
    <row r="8" spans="1:20" ht="18" customHeight="1" x14ac:dyDescent="0.2">
      <c r="A8" s="51">
        <v>1</v>
      </c>
      <c r="B8" s="51">
        <v>2</v>
      </c>
      <c r="C8" s="52">
        <v>3</v>
      </c>
      <c r="D8" s="52">
        <v>4</v>
      </c>
      <c r="E8" s="52">
        <v>5</v>
      </c>
      <c r="F8" s="52" t="s">
        <v>14</v>
      </c>
      <c r="G8" s="52">
        <v>7</v>
      </c>
      <c r="H8" s="52">
        <v>8</v>
      </c>
      <c r="I8" s="52">
        <v>9</v>
      </c>
      <c r="J8" s="52">
        <v>10</v>
      </c>
      <c r="K8" s="52">
        <v>11</v>
      </c>
      <c r="L8" s="52" t="s">
        <v>98</v>
      </c>
      <c r="M8" s="52" t="s">
        <v>99</v>
      </c>
      <c r="N8" s="52">
        <v>14</v>
      </c>
      <c r="O8" s="52" t="s">
        <v>100</v>
      </c>
      <c r="P8" s="53" t="s">
        <v>101</v>
      </c>
      <c r="Q8" s="53" t="s">
        <v>102</v>
      </c>
      <c r="R8" s="53" t="s">
        <v>103</v>
      </c>
      <c r="S8" s="53" t="s">
        <v>104</v>
      </c>
    </row>
    <row r="9" spans="1:20" ht="21" customHeight="1" x14ac:dyDescent="0.2">
      <c r="A9" s="54">
        <v>810039</v>
      </c>
      <c r="B9" s="55" t="s">
        <v>26</v>
      </c>
      <c r="C9" s="56">
        <v>19337</v>
      </c>
      <c r="D9" s="56">
        <v>30</v>
      </c>
      <c r="E9" s="56">
        <v>664</v>
      </c>
      <c r="F9" s="57">
        <v>20031</v>
      </c>
      <c r="G9" s="58">
        <v>378.47</v>
      </c>
      <c r="H9" s="58">
        <v>261.94</v>
      </c>
      <c r="I9" s="58">
        <v>84.66</v>
      </c>
      <c r="J9" s="58">
        <v>621.85</v>
      </c>
      <c r="K9" s="58">
        <v>136.06</v>
      </c>
      <c r="L9" s="58">
        <v>1221.04</v>
      </c>
      <c r="M9" s="58">
        <v>1104.51</v>
      </c>
      <c r="N9" s="59">
        <v>1.0304765499999999</v>
      </c>
      <c r="O9" s="58">
        <v>1138.17</v>
      </c>
      <c r="P9" s="60">
        <v>22008793.289999999</v>
      </c>
      <c r="Q9" s="60">
        <v>34145.1</v>
      </c>
      <c r="R9" s="60">
        <v>755744.88</v>
      </c>
      <c r="S9" s="58">
        <v>22798683.27</v>
      </c>
      <c r="T9" s="61"/>
    </row>
    <row r="10" spans="1:20" s="69" customFormat="1" ht="21" customHeight="1" x14ac:dyDescent="0.2">
      <c r="A10" s="54">
        <v>810073</v>
      </c>
      <c r="B10" s="55" t="s">
        <v>32</v>
      </c>
      <c r="C10" s="56">
        <v>10826</v>
      </c>
      <c r="D10" s="56">
        <v>149</v>
      </c>
      <c r="E10" s="56">
        <v>112</v>
      </c>
      <c r="F10" s="57">
        <v>11087</v>
      </c>
      <c r="G10" s="58">
        <v>363.67</v>
      </c>
      <c r="H10" s="58">
        <v>251.7</v>
      </c>
      <c r="I10" s="58">
        <v>81.349999999999994</v>
      </c>
      <c r="J10" s="58">
        <v>597.54</v>
      </c>
      <c r="K10" s="58">
        <v>130.74</v>
      </c>
      <c r="L10" s="58">
        <v>1173.3</v>
      </c>
      <c r="M10" s="58">
        <v>1061.33</v>
      </c>
      <c r="N10" s="59">
        <v>1.0011731800000001</v>
      </c>
      <c r="O10" s="58">
        <v>1062.58</v>
      </c>
      <c r="P10" s="60">
        <v>11503491.08</v>
      </c>
      <c r="Q10" s="60">
        <v>158324.42000000001</v>
      </c>
      <c r="R10" s="60">
        <v>119008.96000000001</v>
      </c>
      <c r="S10" s="58">
        <v>11780824.460000001</v>
      </c>
      <c r="T10" s="61"/>
    </row>
    <row r="11" spans="1:20" s="69" customFormat="1" ht="21" customHeight="1" x14ac:dyDescent="0.2">
      <c r="A11" s="54">
        <v>810074</v>
      </c>
      <c r="B11" s="55" t="s">
        <v>33</v>
      </c>
      <c r="C11" s="56">
        <v>23247</v>
      </c>
      <c r="D11" s="56">
        <v>220</v>
      </c>
      <c r="E11" s="56">
        <v>443</v>
      </c>
      <c r="F11" s="57">
        <v>23910</v>
      </c>
      <c r="G11" s="58">
        <v>346.02</v>
      </c>
      <c r="H11" s="58">
        <v>239.48</v>
      </c>
      <c r="I11" s="58">
        <v>77.400000000000006</v>
      </c>
      <c r="J11" s="58">
        <v>568.54999999999995</v>
      </c>
      <c r="K11" s="58">
        <v>124.4</v>
      </c>
      <c r="L11" s="58">
        <v>1116.3699999999999</v>
      </c>
      <c r="M11" s="58">
        <v>1009.8299999999999</v>
      </c>
      <c r="N11" s="59">
        <v>1.00309727</v>
      </c>
      <c r="O11" s="58">
        <v>1012.96</v>
      </c>
      <c r="P11" s="60">
        <v>23548281.120000001</v>
      </c>
      <c r="Q11" s="60">
        <v>222851.20000000001</v>
      </c>
      <c r="R11" s="60">
        <v>448741.28</v>
      </c>
      <c r="S11" s="58">
        <v>24219873.600000001</v>
      </c>
      <c r="T11" s="61"/>
    </row>
    <row r="12" spans="1:20" s="69" customFormat="1" ht="21" customHeight="1" x14ac:dyDescent="0.2">
      <c r="A12" s="54">
        <v>810076</v>
      </c>
      <c r="B12" s="55" t="s">
        <v>34</v>
      </c>
      <c r="C12" s="56">
        <v>35111</v>
      </c>
      <c r="D12" s="56">
        <v>118</v>
      </c>
      <c r="E12" s="56">
        <v>117</v>
      </c>
      <c r="F12" s="57">
        <v>35346</v>
      </c>
      <c r="G12" s="58">
        <v>348.25</v>
      </c>
      <c r="H12" s="58">
        <v>241.03</v>
      </c>
      <c r="I12" s="58">
        <v>77.900000000000006</v>
      </c>
      <c r="J12" s="58">
        <v>572.21</v>
      </c>
      <c r="K12" s="58">
        <v>125.2</v>
      </c>
      <c r="L12" s="58">
        <v>1123.56</v>
      </c>
      <c r="M12" s="58">
        <v>1016.3400000000001</v>
      </c>
      <c r="N12" s="59">
        <v>1.0018531399999999</v>
      </c>
      <c r="O12" s="58">
        <v>1018.22</v>
      </c>
      <c r="P12" s="60">
        <v>35750722.420000002</v>
      </c>
      <c r="Q12" s="60">
        <v>120149.96</v>
      </c>
      <c r="R12" s="60">
        <v>119131.74</v>
      </c>
      <c r="S12" s="58">
        <v>35990004.120000005</v>
      </c>
      <c r="T12" s="61"/>
    </row>
    <row r="13" spans="1:20" s="69" customFormat="1" ht="21" customHeight="1" x14ac:dyDescent="0.2">
      <c r="A13" s="54">
        <v>810032</v>
      </c>
      <c r="B13" s="55" t="s">
        <v>25</v>
      </c>
      <c r="C13" s="56">
        <v>30370</v>
      </c>
      <c r="D13" s="56">
        <v>222</v>
      </c>
      <c r="E13" s="56">
        <v>135</v>
      </c>
      <c r="F13" s="57">
        <v>30727</v>
      </c>
      <c r="G13" s="58">
        <v>380.05</v>
      </c>
      <c r="H13" s="58">
        <v>263.04000000000002</v>
      </c>
      <c r="I13" s="58">
        <v>85.01</v>
      </c>
      <c r="J13" s="58">
        <v>624.45000000000005</v>
      </c>
      <c r="K13" s="58">
        <v>136.63</v>
      </c>
      <c r="L13" s="58">
        <v>1226.1399999999999</v>
      </c>
      <c r="M13" s="58">
        <v>1109.1300000000001</v>
      </c>
      <c r="N13" s="59">
        <v>1.2515923200000001</v>
      </c>
      <c r="O13" s="58">
        <v>1388.18</v>
      </c>
      <c r="P13" s="60">
        <v>42159026.600000001</v>
      </c>
      <c r="Q13" s="60">
        <v>308175.96000000002</v>
      </c>
      <c r="R13" s="60">
        <v>187404.3</v>
      </c>
      <c r="S13" s="58">
        <v>42654606.859999999</v>
      </c>
      <c r="T13" s="61"/>
    </row>
    <row r="14" spans="1:20" s="69" customFormat="1" ht="21" customHeight="1" x14ac:dyDescent="0.2">
      <c r="A14" s="54">
        <v>810068</v>
      </c>
      <c r="B14" s="55" t="s">
        <v>105</v>
      </c>
      <c r="C14" s="56">
        <v>2108</v>
      </c>
      <c r="D14" s="56">
        <v>10</v>
      </c>
      <c r="E14" s="56">
        <v>9</v>
      </c>
      <c r="F14" s="57">
        <v>2127</v>
      </c>
      <c r="G14" s="58">
        <v>381.83</v>
      </c>
      <c r="H14" s="58">
        <v>264.27</v>
      </c>
      <c r="I14" s="58">
        <v>85.41</v>
      </c>
      <c r="J14" s="58">
        <v>627.39</v>
      </c>
      <c r="K14" s="58">
        <v>137.27000000000001</v>
      </c>
      <c r="L14" s="58">
        <v>1231.9000000000001</v>
      </c>
      <c r="M14" s="58">
        <v>1114.3399999999999</v>
      </c>
      <c r="N14" s="59">
        <v>2.8117853799999999</v>
      </c>
      <c r="O14" s="58">
        <v>3133.28</v>
      </c>
      <c r="P14" s="60">
        <v>6604954.2400000002</v>
      </c>
      <c r="Q14" s="60">
        <v>31332.799999999999</v>
      </c>
      <c r="R14" s="60">
        <v>28199.52</v>
      </c>
      <c r="S14" s="58">
        <v>6664486.5599999996</v>
      </c>
      <c r="T14" s="61"/>
    </row>
    <row r="15" spans="1:20" s="69" customFormat="1" ht="21" customHeight="1" x14ac:dyDescent="0.2">
      <c r="A15" s="54">
        <v>810089</v>
      </c>
      <c r="B15" s="55" t="s">
        <v>36</v>
      </c>
      <c r="C15" s="56">
        <v>6727</v>
      </c>
      <c r="D15" s="56">
        <v>59</v>
      </c>
      <c r="E15" s="56">
        <v>31507</v>
      </c>
      <c r="F15" s="57">
        <v>38293</v>
      </c>
      <c r="G15" s="58">
        <v>357.03</v>
      </c>
      <c r="H15" s="58">
        <v>247.1</v>
      </c>
      <c r="I15" s="58">
        <v>79.86</v>
      </c>
      <c r="J15" s="58">
        <v>586.62</v>
      </c>
      <c r="K15" s="58">
        <v>128.35</v>
      </c>
      <c r="L15" s="58">
        <v>1151.8599999999999</v>
      </c>
      <c r="M15" s="58">
        <v>1041.9299999999998</v>
      </c>
      <c r="N15" s="59">
        <v>1.45587245</v>
      </c>
      <c r="O15" s="58">
        <v>1516.92</v>
      </c>
      <c r="P15" s="60">
        <v>10204320.84</v>
      </c>
      <c r="Q15" s="60">
        <v>89498.28</v>
      </c>
      <c r="R15" s="60">
        <v>47793598.439999998</v>
      </c>
      <c r="S15" s="58">
        <v>58087417.559999995</v>
      </c>
      <c r="T15" s="61"/>
    </row>
    <row r="16" spans="1:20" s="69" customFormat="1" ht="21" customHeight="1" x14ac:dyDescent="0.2">
      <c r="A16" s="54">
        <v>810113</v>
      </c>
      <c r="B16" s="55" t="s">
        <v>39</v>
      </c>
      <c r="C16" s="56">
        <v>35126</v>
      </c>
      <c r="D16" s="56">
        <v>31</v>
      </c>
      <c r="E16" s="56">
        <v>89</v>
      </c>
      <c r="F16" s="57">
        <v>35246</v>
      </c>
      <c r="G16" s="58">
        <v>354.88</v>
      </c>
      <c r="H16" s="58">
        <v>245.62</v>
      </c>
      <c r="I16" s="58">
        <v>79.38</v>
      </c>
      <c r="J16" s="58">
        <v>583.09</v>
      </c>
      <c r="K16" s="58">
        <v>127.58</v>
      </c>
      <c r="L16" s="58">
        <v>1144.93</v>
      </c>
      <c r="M16" s="58">
        <v>1035.67</v>
      </c>
      <c r="N16" s="59">
        <v>1.1651224499999999</v>
      </c>
      <c r="O16" s="58">
        <v>1206.68</v>
      </c>
      <c r="P16" s="60">
        <v>42385841.68</v>
      </c>
      <c r="Q16" s="60">
        <v>37407.08</v>
      </c>
      <c r="R16" s="60">
        <v>107394.52</v>
      </c>
      <c r="S16" s="58">
        <v>42530643.280000001</v>
      </c>
      <c r="T16" s="61"/>
    </row>
    <row r="17" spans="1:20" s="69" customFormat="1" ht="21" customHeight="1" x14ac:dyDescent="0.2">
      <c r="A17" s="54">
        <v>810040</v>
      </c>
      <c r="B17" s="55" t="s">
        <v>27</v>
      </c>
      <c r="C17" s="56">
        <v>5328</v>
      </c>
      <c r="D17" s="56">
        <v>5</v>
      </c>
      <c r="E17" s="56">
        <v>27</v>
      </c>
      <c r="F17" s="57">
        <v>5360</v>
      </c>
      <c r="G17" s="58">
        <v>389.2</v>
      </c>
      <c r="H17" s="58">
        <v>269.37</v>
      </c>
      <c r="I17" s="58">
        <v>87.06</v>
      </c>
      <c r="J17" s="58">
        <v>639.48</v>
      </c>
      <c r="K17" s="58">
        <v>139.91999999999999</v>
      </c>
      <c r="L17" s="58">
        <v>1255.6600000000001</v>
      </c>
      <c r="M17" s="58">
        <v>1135.8300000000002</v>
      </c>
      <c r="N17" s="59">
        <v>2.1214918100000002</v>
      </c>
      <c r="O17" s="58">
        <v>2409.65</v>
      </c>
      <c r="P17" s="60">
        <v>12838615.199999999</v>
      </c>
      <c r="Q17" s="60">
        <v>12048.25</v>
      </c>
      <c r="R17" s="60">
        <v>65060.55</v>
      </c>
      <c r="S17" s="58">
        <v>12915724</v>
      </c>
      <c r="T17" s="61"/>
    </row>
    <row r="18" spans="1:20" s="69" customFormat="1" ht="21" customHeight="1" x14ac:dyDescent="0.2">
      <c r="A18" s="54">
        <v>810111</v>
      </c>
      <c r="B18" s="55" t="s">
        <v>38</v>
      </c>
      <c r="C18" s="56">
        <v>282</v>
      </c>
      <c r="D18" s="56">
        <v>17</v>
      </c>
      <c r="E18" s="56">
        <v>14471</v>
      </c>
      <c r="F18" s="57">
        <v>14770</v>
      </c>
      <c r="G18" s="58">
        <v>374.44</v>
      </c>
      <c r="H18" s="58">
        <v>259.14999999999998</v>
      </c>
      <c r="I18" s="58">
        <v>83.76</v>
      </c>
      <c r="J18" s="58">
        <v>615.24</v>
      </c>
      <c r="K18" s="58">
        <v>134.61000000000001</v>
      </c>
      <c r="L18" s="58">
        <v>1208.0500000000002</v>
      </c>
      <c r="M18" s="58">
        <v>1092.76</v>
      </c>
      <c r="N18" s="59">
        <v>1.32094987</v>
      </c>
      <c r="O18" s="58">
        <v>1443.48</v>
      </c>
      <c r="P18" s="60">
        <v>407061.36</v>
      </c>
      <c r="Q18" s="60">
        <v>24539.16</v>
      </c>
      <c r="R18" s="60">
        <v>20888599.079999998</v>
      </c>
      <c r="S18" s="58">
        <v>21320199.599999998</v>
      </c>
      <c r="T18" s="61"/>
    </row>
    <row r="19" spans="1:20" s="69" customFormat="1" ht="21" customHeight="1" x14ac:dyDescent="0.2">
      <c r="A19" s="54">
        <v>810006</v>
      </c>
      <c r="B19" s="55" t="s">
        <v>21</v>
      </c>
      <c r="C19" s="56">
        <v>6968</v>
      </c>
      <c r="D19" s="56">
        <v>244</v>
      </c>
      <c r="E19" s="56">
        <v>30761</v>
      </c>
      <c r="F19" s="57">
        <v>37973</v>
      </c>
      <c r="G19" s="58">
        <v>366.64</v>
      </c>
      <c r="H19" s="58">
        <v>253.76</v>
      </c>
      <c r="I19" s="58">
        <v>82.01</v>
      </c>
      <c r="J19" s="58">
        <v>602.41999999999996</v>
      </c>
      <c r="K19" s="58">
        <v>131.81</v>
      </c>
      <c r="L19" s="58">
        <v>1182.8799999999999</v>
      </c>
      <c r="M19" s="58">
        <v>1070</v>
      </c>
      <c r="N19" s="59">
        <v>1.3403273099999999</v>
      </c>
      <c r="O19" s="58">
        <v>1434.15</v>
      </c>
      <c r="P19" s="60">
        <v>9993157.1999999993</v>
      </c>
      <c r="Q19" s="60">
        <v>349932.6</v>
      </c>
      <c r="R19" s="60">
        <v>44115888.149999999</v>
      </c>
      <c r="S19" s="58">
        <v>54458977.949999996</v>
      </c>
      <c r="T19" s="61"/>
    </row>
    <row r="20" spans="1:20" s="69" customFormat="1" ht="21" customHeight="1" x14ac:dyDescent="0.2">
      <c r="A20" s="54">
        <v>810058</v>
      </c>
      <c r="B20" s="55" t="s">
        <v>28</v>
      </c>
      <c r="C20" s="56">
        <v>2853</v>
      </c>
      <c r="D20" s="56">
        <v>19099</v>
      </c>
      <c r="E20" s="56">
        <v>607</v>
      </c>
      <c r="F20" s="57">
        <v>22559</v>
      </c>
      <c r="G20" s="58">
        <v>393.08</v>
      </c>
      <c r="H20" s="58">
        <v>272.06</v>
      </c>
      <c r="I20" s="58">
        <v>87.93</v>
      </c>
      <c r="J20" s="58">
        <v>645.87</v>
      </c>
      <c r="K20" s="58">
        <v>141.32</v>
      </c>
      <c r="L20" s="58">
        <v>1268.2</v>
      </c>
      <c r="M20" s="58">
        <v>1147.18</v>
      </c>
      <c r="N20" s="59">
        <v>1.7037595699999999</v>
      </c>
      <c r="O20" s="58">
        <v>1954.52</v>
      </c>
      <c r="P20" s="60">
        <v>5576245.5599999996</v>
      </c>
      <c r="Q20" s="60">
        <v>37329377.479999997</v>
      </c>
      <c r="R20" s="60">
        <v>1186393.6399999999</v>
      </c>
      <c r="S20" s="58">
        <v>44092016.68</v>
      </c>
      <c r="T20" s="61"/>
    </row>
    <row r="21" spans="1:20" s="69" customFormat="1" ht="21" customHeight="1" x14ac:dyDescent="0.2">
      <c r="A21" s="54">
        <v>810157</v>
      </c>
      <c r="B21" s="55" t="s">
        <v>41</v>
      </c>
      <c r="C21" s="56">
        <v>14439</v>
      </c>
      <c r="D21" s="56">
        <v>200</v>
      </c>
      <c r="E21" s="56">
        <v>73</v>
      </c>
      <c r="F21" s="57">
        <v>14712</v>
      </c>
      <c r="G21" s="58">
        <v>397.28</v>
      </c>
      <c r="H21" s="58">
        <v>274.95999999999998</v>
      </c>
      <c r="I21" s="58">
        <v>88.86</v>
      </c>
      <c r="J21" s="58">
        <v>652.76</v>
      </c>
      <c r="K21" s="58">
        <v>142.83000000000001</v>
      </c>
      <c r="L21" s="58">
        <v>1281.73</v>
      </c>
      <c r="M21" s="58">
        <v>1159.4099999999999</v>
      </c>
      <c r="N21" s="59">
        <v>1.80060347</v>
      </c>
      <c r="O21" s="58">
        <v>2087.64</v>
      </c>
      <c r="P21" s="60">
        <v>30143433.960000001</v>
      </c>
      <c r="Q21" s="60">
        <v>417528</v>
      </c>
      <c r="R21" s="60">
        <v>152397.72</v>
      </c>
      <c r="S21" s="58">
        <v>30713359.68</v>
      </c>
      <c r="T21" s="61"/>
    </row>
    <row r="22" spans="1:20" s="69" customFormat="1" ht="21" customHeight="1" x14ac:dyDescent="0.2">
      <c r="A22" s="54">
        <v>810131</v>
      </c>
      <c r="B22" s="55" t="s">
        <v>40</v>
      </c>
      <c r="C22" s="56">
        <v>1381</v>
      </c>
      <c r="D22" s="56">
        <v>35555</v>
      </c>
      <c r="E22" s="56">
        <v>120</v>
      </c>
      <c r="F22" s="57">
        <v>37056</v>
      </c>
      <c r="G22" s="58">
        <v>365.27</v>
      </c>
      <c r="H22" s="58">
        <v>252.81</v>
      </c>
      <c r="I22" s="58">
        <v>81.7</v>
      </c>
      <c r="J22" s="58">
        <v>600.16999999999996</v>
      </c>
      <c r="K22" s="58">
        <v>131.32</v>
      </c>
      <c r="L22" s="58">
        <v>1178.4599999999998</v>
      </c>
      <c r="M22" s="58">
        <v>1066</v>
      </c>
      <c r="N22" s="59">
        <v>1.1593386999999999</v>
      </c>
      <c r="O22" s="58">
        <v>1235.8599999999999</v>
      </c>
      <c r="P22" s="60">
        <v>1706722.66</v>
      </c>
      <c r="Q22" s="60">
        <v>43941002.299999997</v>
      </c>
      <c r="R22" s="60">
        <v>148303.20000000001</v>
      </c>
      <c r="S22" s="58">
        <v>45796028.159999996</v>
      </c>
      <c r="T22" s="61"/>
    </row>
    <row r="23" spans="1:20" s="69" customFormat="1" ht="21" customHeight="1" x14ac:dyDescent="0.2">
      <c r="A23" s="54">
        <v>810059</v>
      </c>
      <c r="B23" s="55" t="s">
        <v>29</v>
      </c>
      <c r="C23" s="56">
        <v>22307</v>
      </c>
      <c r="D23" s="56">
        <v>10926</v>
      </c>
      <c r="E23" s="56">
        <v>86</v>
      </c>
      <c r="F23" s="57">
        <v>33319</v>
      </c>
      <c r="G23" s="58">
        <v>373.72</v>
      </c>
      <c r="H23" s="58">
        <v>258.66000000000003</v>
      </c>
      <c r="I23" s="58">
        <v>83.6</v>
      </c>
      <c r="J23" s="58">
        <v>614.05999999999995</v>
      </c>
      <c r="K23" s="58">
        <v>134.36000000000001</v>
      </c>
      <c r="L23" s="58">
        <v>1205.7400000000002</v>
      </c>
      <c r="M23" s="58">
        <v>1090.6799999999998</v>
      </c>
      <c r="N23" s="59">
        <v>1.25773318</v>
      </c>
      <c r="O23" s="58">
        <v>1371.78</v>
      </c>
      <c r="P23" s="60">
        <v>30600296.460000001</v>
      </c>
      <c r="Q23" s="60">
        <v>14988068.279999999</v>
      </c>
      <c r="R23" s="60">
        <v>117973.08</v>
      </c>
      <c r="S23" s="58">
        <v>45706337.82</v>
      </c>
      <c r="T23" s="61"/>
    </row>
    <row r="24" spans="1:20" s="69" customFormat="1" ht="21" customHeight="1" x14ac:dyDescent="0.2">
      <c r="A24" s="54">
        <v>810017</v>
      </c>
      <c r="B24" s="55" t="s">
        <v>24</v>
      </c>
      <c r="C24" s="56">
        <v>6586</v>
      </c>
      <c r="D24" s="56">
        <v>436</v>
      </c>
      <c r="E24" s="56">
        <v>18216</v>
      </c>
      <c r="F24" s="57">
        <v>25238</v>
      </c>
      <c r="G24" s="58">
        <v>401.36</v>
      </c>
      <c r="H24" s="58">
        <v>277.79000000000002</v>
      </c>
      <c r="I24" s="58">
        <v>89.78</v>
      </c>
      <c r="J24" s="58">
        <v>659.46</v>
      </c>
      <c r="K24" s="58">
        <v>144.29</v>
      </c>
      <c r="L24" s="58">
        <v>1294.8899999999999</v>
      </c>
      <c r="M24" s="58">
        <v>1171.3200000000002</v>
      </c>
      <c r="N24" s="59">
        <v>1.6491523699999999</v>
      </c>
      <c r="O24" s="58">
        <v>1931.69</v>
      </c>
      <c r="P24" s="60">
        <v>12722110.34</v>
      </c>
      <c r="Q24" s="60">
        <v>842216.84</v>
      </c>
      <c r="R24" s="60">
        <v>35187665.039999999</v>
      </c>
      <c r="S24" s="58">
        <v>48751992.219999999</v>
      </c>
      <c r="T24" s="61"/>
    </row>
    <row r="25" spans="1:20" s="69" customFormat="1" ht="21" customHeight="1" x14ac:dyDescent="0.2">
      <c r="A25" s="54">
        <v>810062</v>
      </c>
      <c r="B25" s="55" t="s">
        <v>30</v>
      </c>
      <c r="C25" s="56">
        <v>4161</v>
      </c>
      <c r="D25" s="56">
        <v>6509</v>
      </c>
      <c r="E25" s="56">
        <v>52</v>
      </c>
      <c r="F25" s="57">
        <v>10722</v>
      </c>
      <c r="G25" s="58">
        <v>410.3</v>
      </c>
      <c r="H25" s="58">
        <v>283.97000000000003</v>
      </c>
      <c r="I25" s="58">
        <v>91.78</v>
      </c>
      <c r="J25" s="58">
        <v>674.17</v>
      </c>
      <c r="K25" s="58">
        <v>147.51</v>
      </c>
      <c r="L25" s="58">
        <v>1323.76</v>
      </c>
      <c r="M25" s="58">
        <v>1197.43</v>
      </c>
      <c r="N25" s="59">
        <v>1.43984322</v>
      </c>
      <c r="O25" s="58">
        <v>1724.11</v>
      </c>
      <c r="P25" s="60">
        <v>7174021.71</v>
      </c>
      <c r="Q25" s="60">
        <v>11222231.99</v>
      </c>
      <c r="R25" s="60">
        <v>89653.72</v>
      </c>
      <c r="S25" s="58">
        <v>18485907.419999998</v>
      </c>
      <c r="T25" s="61"/>
    </row>
    <row r="26" spans="1:20" s="69" customFormat="1" ht="21" customHeight="1" x14ac:dyDescent="0.2">
      <c r="A26" s="54">
        <v>810001</v>
      </c>
      <c r="B26" s="55" t="s">
        <v>19</v>
      </c>
      <c r="C26" s="56">
        <v>231</v>
      </c>
      <c r="D26" s="56">
        <v>24789</v>
      </c>
      <c r="E26" s="56">
        <v>46</v>
      </c>
      <c r="F26" s="57">
        <v>25066</v>
      </c>
      <c r="G26" s="58">
        <v>376.47</v>
      </c>
      <c r="H26" s="58">
        <v>260.56</v>
      </c>
      <c r="I26" s="58">
        <v>84.21</v>
      </c>
      <c r="J26" s="58">
        <v>618.57000000000005</v>
      </c>
      <c r="K26" s="58">
        <v>135.35</v>
      </c>
      <c r="L26" s="58">
        <v>1214.5999999999999</v>
      </c>
      <c r="M26" s="58">
        <v>1098.69</v>
      </c>
      <c r="N26" s="59">
        <v>1.3838203899999999</v>
      </c>
      <c r="O26" s="58">
        <v>1520.39</v>
      </c>
      <c r="P26" s="60">
        <v>351210.09</v>
      </c>
      <c r="Q26" s="60">
        <v>37688947.710000001</v>
      </c>
      <c r="R26" s="60">
        <v>69937.94</v>
      </c>
      <c r="S26" s="58">
        <v>38110095.740000002</v>
      </c>
      <c r="T26" s="61"/>
    </row>
    <row r="27" spans="1:20" s="69" customFormat="1" ht="21" customHeight="1" x14ac:dyDescent="0.2">
      <c r="A27" s="54">
        <v>810008</v>
      </c>
      <c r="B27" s="55" t="s">
        <v>22</v>
      </c>
      <c r="C27" s="56">
        <v>488</v>
      </c>
      <c r="D27" s="56">
        <v>11426</v>
      </c>
      <c r="E27" s="56">
        <v>44</v>
      </c>
      <c r="F27" s="57">
        <v>11958</v>
      </c>
      <c r="G27" s="58">
        <v>384.97</v>
      </c>
      <c r="H27" s="58">
        <v>266.44</v>
      </c>
      <c r="I27" s="58">
        <v>86.11</v>
      </c>
      <c r="J27" s="58">
        <v>632.53</v>
      </c>
      <c r="K27" s="58">
        <v>138.4</v>
      </c>
      <c r="L27" s="58">
        <v>1242.0100000000002</v>
      </c>
      <c r="M27" s="58">
        <v>1123.48</v>
      </c>
      <c r="N27" s="59">
        <v>2.5031888800000002</v>
      </c>
      <c r="O27" s="58">
        <v>2812.28</v>
      </c>
      <c r="P27" s="60">
        <v>1372392.64</v>
      </c>
      <c r="Q27" s="60">
        <v>32133111.280000001</v>
      </c>
      <c r="R27" s="60">
        <v>123740.32</v>
      </c>
      <c r="S27" s="58">
        <v>33629244.240000002</v>
      </c>
      <c r="T27" s="61"/>
    </row>
    <row r="28" spans="1:20" s="69" customFormat="1" ht="21" customHeight="1" x14ac:dyDescent="0.2">
      <c r="A28" s="54">
        <v>810009</v>
      </c>
      <c r="B28" s="55" t="s">
        <v>23</v>
      </c>
      <c r="C28" s="56">
        <v>427</v>
      </c>
      <c r="D28" s="56">
        <v>8675</v>
      </c>
      <c r="E28" s="56">
        <v>26</v>
      </c>
      <c r="F28" s="57">
        <v>9128</v>
      </c>
      <c r="G28" s="58">
        <v>389.21</v>
      </c>
      <c r="H28" s="58">
        <v>269.38</v>
      </c>
      <c r="I28" s="58">
        <v>87.06</v>
      </c>
      <c r="J28" s="58">
        <v>639.51</v>
      </c>
      <c r="K28" s="58">
        <v>139.93</v>
      </c>
      <c r="L28" s="58">
        <v>1255.71</v>
      </c>
      <c r="M28" s="58">
        <v>1135.8800000000001</v>
      </c>
      <c r="N28" s="59">
        <v>1.9936642099999999</v>
      </c>
      <c r="O28" s="58">
        <v>2264.56</v>
      </c>
      <c r="P28" s="60">
        <v>966967.12</v>
      </c>
      <c r="Q28" s="60">
        <v>19645058</v>
      </c>
      <c r="R28" s="60">
        <v>58878.559999999998</v>
      </c>
      <c r="S28" s="58">
        <v>20670903.68</v>
      </c>
      <c r="T28" s="61"/>
    </row>
    <row r="29" spans="1:20" s="69" customFormat="1" ht="21" customHeight="1" x14ac:dyDescent="0.25">
      <c r="A29" s="87" t="s">
        <v>47</v>
      </c>
      <c r="B29" s="88"/>
      <c r="C29" s="62">
        <v>228303</v>
      </c>
      <c r="D29" s="62">
        <v>118720</v>
      </c>
      <c r="E29" s="62">
        <v>97605</v>
      </c>
      <c r="F29" s="62">
        <v>444628</v>
      </c>
      <c r="G29" s="63" t="s">
        <v>88</v>
      </c>
      <c r="H29" s="63" t="s">
        <v>88</v>
      </c>
      <c r="I29" s="63" t="s">
        <v>88</v>
      </c>
      <c r="J29" s="63" t="s">
        <v>88</v>
      </c>
      <c r="K29" s="63" t="s">
        <v>88</v>
      </c>
      <c r="L29" s="63" t="s">
        <v>88</v>
      </c>
      <c r="M29" s="63" t="s">
        <v>88</v>
      </c>
      <c r="N29" s="63" t="s">
        <v>88</v>
      </c>
      <c r="O29" s="63" t="s">
        <v>88</v>
      </c>
      <c r="P29" s="64">
        <v>308017665.56999993</v>
      </c>
      <c r="Q29" s="64">
        <v>199595946.69</v>
      </c>
      <c r="R29" s="64">
        <v>151763714.63999999</v>
      </c>
      <c r="S29" s="64">
        <v>659377326.89999986</v>
      </c>
    </row>
    <row r="31" spans="1:20" s="37" customFormat="1" ht="19.5" customHeight="1" x14ac:dyDescent="0.2">
      <c r="A31" s="89" t="s">
        <v>49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</row>
    <row r="32" spans="1:20" s="37" customFormat="1" ht="75" customHeight="1" x14ac:dyDescent="0.3">
      <c r="A32" s="79" t="s">
        <v>50</v>
      </c>
      <c r="B32" s="79"/>
      <c r="C32" s="79"/>
      <c r="D32" s="79"/>
      <c r="E32" s="79"/>
      <c r="F32" s="79"/>
      <c r="G32" s="33"/>
      <c r="H32" s="33"/>
      <c r="I32" s="33"/>
      <c r="J32" s="33"/>
      <c r="K32" s="33"/>
      <c r="L32" s="33"/>
      <c r="M32" s="33"/>
      <c r="N32" s="34"/>
      <c r="O32" s="34"/>
      <c r="P32" s="35"/>
      <c r="Q32" s="36"/>
      <c r="R32" s="36" t="s">
        <v>51</v>
      </c>
    </row>
    <row r="33" spans="1:18" s="37" customFormat="1" ht="75" customHeight="1" x14ac:dyDescent="0.3"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5"/>
      <c r="Q33" s="36"/>
      <c r="R33" s="36"/>
    </row>
    <row r="34" spans="1:18" s="37" customFormat="1" ht="75" customHeight="1" x14ac:dyDescent="0.3">
      <c r="A34" s="79" t="s">
        <v>52</v>
      </c>
      <c r="B34" s="79"/>
      <c r="C34" s="79"/>
      <c r="D34" s="79"/>
      <c r="E34" s="79"/>
      <c r="F34" s="79"/>
      <c r="G34" s="33"/>
      <c r="H34" s="33"/>
      <c r="I34" s="33"/>
      <c r="J34" s="33"/>
      <c r="K34" s="33"/>
      <c r="L34" s="33"/>
      <c r="M34" s="33"/>
      <c r="N34" s="34"/>
      <c r="O34" s="34"/>
      <c r="P34" s="35"/>
      <c r="Q34" s="36"/>
      <c r="R34" s="36" t="s">
        <v>53</v>
      </c>
    </row>
    <row r="35" spans="1:18" s="37" customFormat="1" ht="75" customHeight="1" x14ac:dyDescent="0.3"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5"/>
      <c r="Q35" s="36"/>
      <c r="R35" s="36"/>
    </row>
    <row r="36" spans="1:18" s="37" customFormat="1" ht="75" customHeight="1" x14ac:dyDescent="0.3">
      <c r="A36" s="79" t="s">
        <v>54</v>
      </c>
      <c r="B36" s="79"/>
      <c r="C36" s="79"/>
      <c r="D36" s="79"/>
      <c r="E36" s="79"/>
      <c r="F36" s="79"/>
      <c r="G36" s="33"/>
      <c r="H36" s="33"/>
      <c r="I36" s="33"/>
      <c r="J36" s="33"/>
      <c r="K36" s="33"/>
      <c r="L36" s="33"/>
      <c r="M36" s="33"/>
      <c r="N36" s="34"/>
      <c r="O36" s="34"/>
      <c r="P36" s="35"/>
      <c r="Q36" s="36"/>
      <c r="R36" s="36" t="s">
        <v>55</v>
      </c>
    </row>
    <row r="37" spans="1:18" s="37" customFormat="1" ht="75" customHeight="1" x14ac:dyDescent="0.3"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5"/>
      <c r="Q37" s="36"/>
      <c r="R37" s="36"/>
    </row>
    <row r="38" spans="1:18" s="37" customFormat="1" ht="75" customHeight="1" x14ac:dyDescent="0.3">
      <c r="A38" s="79" t="s">
        <v>56</v>
      </c>
      <c r="B38" s="79"/>
      <c r="C38" s="79"/>
      <c r="D38" s="79"/>
      <c r="E38" s="79"/>
      <c r="F38" s="79"/>
      <c r="G38" s="33"/>
      <c r="H38" s="33"/>
      <c r="I38" s="33"/>
      <c r="J38" s="33"/>
      <c r="K38" s="33"/>
      <c r="L38" s="33"/>
      <c r="M38" s="33"/>
      <c r="N38" s="34"/>
      <c r="O38" s="34"/>
      <c r="P38" s="35"/>
      <c r="Q38" s="36"/>
      <c r="R38" s="36" t="s">
        <v>57</v>
      </c>
    </row>
    <row r="39" spans="1:18" s="37" customFormat="1" ht="75" customHeight="1" x14ac:dyDescent="0.3"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5"/>
      <c r="Q39" s="36"/>
      <c r="R39" s="36"/>
    </row>
    <row r="40" spans="1:18" s="37" customFormat="1" ht="75" customHeight="1" x14ac:dyDescent="0.3">
      <c r="A40" s="79" t="s">
        <v>107</v>
      </c>
      <c r="B40" s="79"/>
      <c r="C40" s="79"/>
      <c r="D40" s="79"/>
      <c r="E40" s="79"/>
      <c r="F40" s="79"/>
      <c r="G40" s="33"/>
      <c r="H40" s="33"/>
      <c r="I40" s="33"/>
      <c r="J40" s="33"/>
      <c r="K40" s="33"/>
      <c r="L40" s="33"/>
      <c r="M40" s="33"/>
      <c r="N40" s="34"/>
      <c r="O40" s="34"/>
      <c r="P40" s="35"/>
      <c r="Q40" s="36"/>
      <c r="R40" s="36" t="s">
        <v>106</v>
      </c>
    </row>
    <row r="41" spans="1:18" s="37" customFormat="1" ht="75" customHeight="1" x14ac:dyDescent="0.3"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5"/>
      <c r="Q41" s="36"/>
      <c r="R41" s="36"/>
    </row>
    <row r="42" spans="1:18" s="37" customFormat="1" ht="75" customHeight="1" x14ac:dyDescent="0.3">
      <c r="A42" s="79" t="s">
        <v>58</v>
      </c>
      <c r="B42" s="79"/>
      <c r="C42" s="79"/>
      <c r="D42" s="79"/>
      <c r="E42" s="79"/>
      <c r="F42" s="79"/>
      <c r="G42" s="33"/>
      <c r="H42" s="33"/>
      <c r="I42" s="33"/>
      <c r="J42" s="33"/>
      <c r="K42" s="33"/>
      <c r="L42" s="33"/>
      <c r="M42" s="33"/>
      <c r="N42" s="34"/>
      <c r="O42" s="34"/>
      <c r="P42" s="35"/>
      <c r="Q42" s="36"/>
      <c r="R42" s="36" t="s">
        <v>59</v>
      </c>
    </row>
  </sheetData>
  <autoFilter ref="A7:S29"/>
  <mergeCells count="24">
    <mergeCell ref="P6:S6"/>
    <mergeCell ref="A1:S1"/>
    <mergeCell ref="A2:S2"/>
    <mergeCell ref="A4:S4"/>
    <mergeCell ref="A6:A7"/>
    <mergeCell ref="B6:B7"/>
    <mergeCell ref="C6:F6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40:F40"/>
    <mergeCell ref="A42:F42"/>
    <mergeCell ref="A29:B29"/>
    <mergeCell ref="A31:S31"/>
    <mergeCell ref="A32:F32"/>
    <mergeCell ref="A34:F34"/>
    <mergeCell ref="A36:F36"/>
    <mergeCell ref="A38:F38"/>
  </mergeCells>
  <conditionalFormatting sqref="A1:A2 T1:XFD1048576 A3:S5 G8:O29 A12:A18 A30:S30 A33:R33 A35:R35 A37:R37 A39:R39 A41:R41 A43:S1048576">
    <cfRule type="cellIs" dxfId="9" priority="5" operator="lessThan">
      <formula>0</formula>
    </cfRule>
  </conditionalFormatting>
  <conditionalFormatting sqref="A21:A23">
    <cfRule type="cellIs" dxfId="8" priority="7" operator="lessThan">
      <formula>0</formula>
    </cfRule>
  </conditionalFormatting>
  <conditionalFormatting sqref="A25">
    <cfRule type="cellIs" dxfId="7" priority="9" operator="lessThan">
      <formula>0</formula>
    </cfRule>
  </conditionalFormatting>
  <conditionalFormatting sqref="A31:A32 N32:R32 A34 N34:R34 A36 N36:R36 A38 N38:R38 A42 N42:R42">
    <cfRule type="cellIs" dxfId="6" priority="4" operator="lessThan">
      <formula>0</formula>
    </cfRule>
  </conditionalFormatting>
  <conditionalFormatting sqref="A40 N40:R40">
    <cfRule type="cellIs" dxfId="5" priority="3" operator="lessThan">
      <formula>0</formula>
    </cfRule>
  </conditionalFormatting>
  <conditionalFormatting sqref="A6:F29">
    <cfRule type="cellIs" dxfId="4" priority="6" operator="lessThan">
      <formula>0</formula>
    </cfRule>
  </conditionalFormatting>
  <conditionalFormatting sqref="B23">
    <cfRule type="cellIs" dxfId="3" priority="8" operator="lessThan">
      <formula>0</formula>
    </cfRule>
  </conditionalFormatting>
  <conditionalFormatting sqref="G6:O6">
    <cfRule type="cellIs" dxfId="2" priority="1" operator="lessThan">
      <formula>0</formula>
    </cfRule>
  </conditionalFormatting>
  <conditionalFormatting sqref="P6:S29">
    <cfRule type="cellIs" dxfId="1" priority="2" operator="lessThan">
      <formula>0</formula>
    </cfRule>
  </conditionalFormatting>
  <conditionalFormatting sqref="S32:S42">
    <cfRule type="cellIs" dxfId="0" priority="10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7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2024-12-18T09:09:49Z</dcterms:created>
  <dcterms:modified xsi:type="dcterms:W3CDTF">2024-12-27T09:00:12Z</dcterms:modified>
</cp:coreProperties>
</file>